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Zákazky\2019\2981 - Vážska cyklodopravná trasa\2022-06-01-2\Zadanie\"/>
    </mc:Choice>
  </mc:AlternateContent>
  <bookViews>
    <workbookView xWindow="0" yWindow="0" windowWidth="0" windowHeight="0"/>
  </bookViews>
  <sheets>
    <sheet name="Rekapitulácia stavby" sheetId="1" r:id="rId1"/>
    <sheet name="022-00 - 022-00 Príprava ..." sheetId="2" r:id="rId2"/>
    <sheet name="100-18 - 100-18  Úsek 18 ..." sheetId="3" r:id="rId3"/>
    <sheet name="104-00 - 104-00 Úprava ob..." sheetId="4" r:id="rId4"/>
    <sheet name="105-00 - 105-00 Napojenie..." sheetId="5" r:id="rId5"/>
    <sheet name="205-00 - 205-00 Most pona..." sheetId="6" r:id="rId6"/>
    <sheet name="209-00 - 209-00 Most pona..." sheetId="7" r:id="rId7"/>
    <sheet name="660-04B - 660-04B Osvetle..." sheetId="8" r:id="rId8"/>
    <sheet name="9-C2 - 9-C2 - Dopravné zn..." sheetId="9" r:id="rId9"/>
  </sheets>
  <definedNames>
    <definedName name="_xlnm.Print_Area" localSheetId="0">'Rekapitulácia stavby'!$D$4:$AO$76,'Rekapitulácia stavby'!$C$82:$AQ$103</definedName>
    <definedName name="_xlnm.Print_Titles" localSheetId="0">'Rekapitulácia stavby'!$92:$92</definedName>
    <definedName name="_xlnm._FilterDatabase" localSheetId="1" hidden="1">'022-00 - 022-00 Príprava ...'!$C$117:$K$142</definedName>
    <definedName name="_xlnm.Print_Area" localSheetId="1">'022-00 - 022-00 Príprava ...'!$C$4:$J$76,'022-00 - 022-00 Príprava ...'!$C$105:$J$142</definedName>
    <definedName name="_xlnm.Print_Titles" localSheetId="1">'022-00 - 022-00 Príprava ...'!$117:$117</definedName>
    <definedName name="_xlnm._FilterDatabase" localSheetId="2" hidden="1">'100-18 - 100-18  Úsek 18 ...'!$C$123:$K$253</definedName>
    <definedName name="_xlnm.Print_Area" localSheetId="2">'100-18 - 100-18  Úsek 18 ...'!$C$4:$J$76,'100-18 - 100-18  Úsek 18 ...'!$C$111:$J$253</definedName>
    <definedName name="_xlnm.Print_Titles" localSheetId="2">'100-18 - 100-18  Úsek 18 ...'!$123:$123</definedName>
    <definedName name="_xlnm._FilterDatabase" localSheetId="3" hidden="1">'104-00 - 104-00 Úprava ob...'!$C$120:$K$143</definedName>
    <definedName name="_xlnm.Print_Area" localSheetId="3">'104-00 - 104-00 Úprava ob...'!$C$4:$J$76,'104-00 - 104-00 Úprava ob...'!$C$108:$J$143</definedName>
    <definedName name="_xlnm.Print_Titles" localSheetId="3">'104-00 - 104-00 Úprava ob...'!$120:$120</definedName>
    <definedName name="_xlnm._FilterDatabase" localSheetId="4" hidden="1">'105-00 - 105-00 Napojenie...'!$C$123:$K$200</definedName>
    <definedName name="_xlnm.Print_Area" localSheetId="4">'105-00 - 105-00 Napojenie...'!$C$4:$J$76,'105-00 - 105-00 Napojenie...'!$C$111:$J$200</definedName>
    <definedName name="_xlnm.Print_Titles" localSheetId="4">'105-00 - 105-00 Napojenie...'!$123:$123</definedName>
    <definedName name="_xlnm._FilterDatabase" localSheetId="5" hidden="1">'205-00 - 205-00 Most pona...'!$C$133:$K$651</definedName>
    <definedName name="_xlnm.Print_Area" localSheetId="5">'205-00 - 205-00 Most pona...'!$C$4:$J$76,'205-00 - 205-00 Most pona...'!$C$121:$J$651</definedName>
    <definedName name="_xlnm.Print_Titles" localSheetId="5">'205-00 - 205-00 Most pona...'!$133:$133</definedName>
    <definedName name="_xlnm._FilterDatabase" localSheetId="6" hidden="1">'209-00 - 209-00 Most pona...'!$C$127:$K$409</definedName>
    <definedName name="_xlnm.Print_Area" localSheetId="6">'209-00 - 209-00 Most pona...'!$C$4:$J$76,'209-00 - 209-00 Most pona...'!$C$115:$J$409</definedName>
    <definedName name="_xlnm.Print_Titles" localSheetId="6">'209-00 - 209-00 Most pona...'!$127:$127</definedName>
    <definedName name="_xlnm._FilterDatabase" localSheetId="7" hidden="1">'660-04B - 660-04B Osvetle...'!$C$121:$K$155</definedName>
    <definedName name="_xlnm.Print_Area" localSheetId="7">'660-04B - 660-04B Osvetle...'!$C$4:$J$76,'660-04B - 660-04B Osvetle...'!$C$109:$J$155</definedName>
    <definedName name="_xlnm.Print_Titles" localSheetId="7">'660-04B - 660-04B Osvetle...'!$121:$121</definedName>
    <definedName name="_xlnm._FilterDatabase" localSheetId="8" hidden="1">'9-C2 - 9-C2 - Dopravné zn...'!$C$118:$K$147</definedName>
    <definedName name="_xlnm.Print_Area" localSheetId="8">'9-C2 - 9-C2 - Dopravné zn...'!$C$4:$J$76,'9-C2 - 9-C2 - Dopravné zn...'!$C$106:$J$147</definedName>
    <definedName name="_xlnm.Print_Titles" localSheetId="8">'9-C2 - 9-C2 - Dopravné zn...'!$118:$118</definedName>
  </definedNames>
  <calcPr/>
</workbook>
</file>

<file path=xl/calcChain.xml><?xml version="1.0" encoding="utf-8"?>
<calcChain xmlns="http://schemas.openxmlformats.org/spreadsheetml/2006/main">
  <c i="9" l="1" r="J37"/>
  <c r="J36"/>
  <c i="1" r="AY102"/>
  <c i="9" r="J35"/>
  <c i="1" r="AX102"/>
  <c i="9" r="BI147"/>
  <c r="BH147"/>
  <c r="BG147"/>
  <c r="BE147"/>
  <c r="T147"/>
  <c r="T146"/>
  <c r="R147"/>
  <c r="R146"/>
  <c r="P147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5"/>
  <c r="BH125"/>
  <c r="BG125"/>
  <c r="BE125"/>
  <c r="T125"/>
  <c r="R125"/>
  <c r="P125"/>
  <c r="BI123"/>
  <c r="BH123"/>
  <c r="BG123"/>
  <c r="BE123"/>
  <c r="T123"/>
  <c r="R123"/>
  <c r="P123"/>
  <c r="BI122"/>
  <c r="BH122"/>
  <c r="BG122"/>
  <c r="BE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113"/>
  <c r="E7"/>
  <c r="E85"/>
  <c i="8" r="J37"/>
  <c r="J36"/>
  <c i="1" r="AY101"/>
  <c i="8" r="J35"/>
  <c i="1" r="AX101"/>
  <c i="8" r="BI154"/>
  <c r="BH154"/>
  <c r="BG154"/>
  <c r="BE154"/>
  <c r="T154"/>
  <c r="R154"/>
  <c r="P154"/>
  <c r="BI151"/>
  <c r="BH151"/>
  <c r="BG151"/>
  <c r="BE151"/>
  <c r="T151"/>
  <c r="R151"/>
  <c r="P151"/>
  <c r="BI148"/>
  <c r="BH148"/>
  <c r="BG148"/>
  <c r="BE148"/>
  <c r="T148"/>
  <c r="R148"/>
  <c r="P148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4"/>
  <c r="BH134"/>
  <c r="BG134"/>
  <c r="BE134"/>
  <c r="T134"/>
  <c r="R134"/>
  <c r="P134"/>
  <c r="BI131"/>
  <c r="BH131"/>
  <c r="BG131"/>
  <c r="BE131"/>
  <c r="T131"/>
  <c r="T130"/>
  <c r="R131"/>
  <c r="R130"/>
  <c r="P131"/>
  <c r="P130"/>
  <c r="BI129"/>
  <c r="BH129"/>
  <c r="BG129"/>
  <c r="BE129"/>
  <c r="T129"/>
  <c r="R129"/>
  <c r="P129"/>
  <c r="BI127"/>
  <c r="BH127"/>
  <c r="BG127"/>
  <c r="BE127"/>
  <c r="T127"/>
  <c r="R127"/>
  <c r="P127"/>
  <c r="BI125"/>
  <c r="BH125"/>
  <c r="BG125"/>
  <c r="BE125"/>
  <c r="T125"/>
  <c r="R125"/>
  <c r="P125"/>
  <c r="J119"/>
  <c r="J118"/>
  <c r="F118"/>
  <c r="F116"/>
  <c r="E114"/>
  <c r="J92"/>
  <c r="J91"/>
  <c r="F91"/>
  <c r="F89"/>
  <c r="E87"/>
  <c r="J18"/>
  <c r="E18"/>
  <c r="F119"/>
  <c r="J17"/>
  <c r="J12"/>
  <c r="J89"/>
  <c r="E7"/>
  <c r="E112"/>
  <c i="7" r="J37"/>
  <c r="J36"/>
  <c i="1" r="AY100"/>
  <c i="7" r="J35"/>
  <c i="1" r="AX100"/>
  <c i="7" r="BI409"/>
  <c r="BH409"/>
  <c r="BG409"/>
  <c r="BE409"/>
  <c r="T409"/>
  <c r="R409"/>
  <c r="P409"/>
  <c r="BI407"/>
  <c r="BH407"/>
  <c r="BG407"/>
  <c r="BE407"/>
  <c r="T407"/>
  <c r="R407"/>
  <c r="P407"/>
  <c r="BI403"/>
  <c r="BH403"/>
  <c r="BG403"/>
  <c r="BE403"/>
  <c r="T403"/>
  <c r="R403"/>
  <c r="P403"/>
  <c r="BI401"/>
  <c r="BH401"/>
  <c r="BG401"/>
  <c r="BE401"/>
  <c r="T401"/>
  <c r="R401"/>
  <c r="P401"/>
  <c r="BI398"/>
  <c r="BH398"/>
  <c r="BG398"/>
  <c r="BE398"/>
  <c r="T398"/>
  <c r="R398"/>
  <c r="P398"/>
  <c r="BI395"/>
  <c r="BH395"/>
  <c r="BG395"/>
  <c r="BE395"/>
  <c r="T395"/>
  <c r="R395"/>
  <c r="P395"/>
  <c r="BI393"/>
  <c r="BH393"/>
  <c r="BG393"/>
  <c r="BE393"/>
  <c r="T393"/>
  <c r="R393"/>
  <c r="P393"/>
  <c r="BI390"/>
  <c r="BH390"/>
  <c r="BG390"/>
  <c r="BE390"/>
  <c r="T390"/>
  <c r="R390"/>
  <c r="P390"/>
  <c r="BI386"/>
  <c r="BH386"/>
  <c r="BG386"/>
  <c r="BE386"/>
  <c r="T386"/>
  <c r="R386"/>
  <c r="P386"/>
  <c r="BI383"/>
  <c r="BH383"/>
  <c r="BG383"/>
  <c r="BE383"/>
  <c r="T383"/>
  <c r="R383"/>
  <c r="P383"/>
  <c r="BI381"/>
  <c r="BH381"/>
  <c r="BG381"/>
  <c r="BE381"/>
  <c r="T381"/>
  <c r="R381"/>
  <c r="P381"/>
  <c r="BI379"/>
  <c r="BH379"/>
  <c r="BG379"/>
  <c r="BE379"/>
  <c r="T379"/>
  <c r="R379"/>
  <c r="P379"/>
  <c r="BI377"/>
  <c r="BH377"/>
  <c r="BG377"/>
  <c r="BE377"/>
  <c r="T377"/>
  <c r="R377"/>
  <c r="P377"/>
  <c r="BI376"/>
  <c r="BH376"/>
  <c r="BG376"/>
  <c r="BE376"/>
  <c r="T376"/>
  <c r="R376"/>
  <c r="P376"/>
  <c r="BI374"/>
  <c r="BH374"/>
  <c r="BG374"/>
  <c r="BE374"/>
  <c r="T374"/>
  <c r="R374"/>
  <c r="P374"/>
  <c r="BI373"/>
  <c r="BH373"/>
  <c r="BG373"/>
  <c r="BE373"/>
  <c r="T373"/>
  <c r="R373"/>
  <c r="P373"/>
  <c r="BI371"/>
  <c r="BH371"/>
  <c r="BG371"/>
  <c r="BE371"/>
  <c r="T371"/>
  <c r="R371"/>
  <c r="P371"/>
  <c r="BI370"/>
  <c r="BH370"/>
  <c r="BG370"/>
  <c r="BE370"/>
  <c r="T370"/>
  <c r="R370"/>
  <c r="P370"/>
  <c r="BI364"/>
  <c r="BH364"/>
  <c r="BG364"/>
  <c r="BE364"/>
  <c r="T364"/>
  <c r="R364"/>
  <c r="P364"/>
  <c r="BI363"/>
  <c r="BH363"/>
  <c r="BG363"/>
  <c r="BE363"/>
  <c r="T363"/>
  <c r="R363"/>
  <c r="P363"/>
  <c r="BI357"/>
  <c r="BH357"/>
  <c r="BG357"/>
  <c r="BE357"/>
  <c r="T357"/>
  <c r="R357"/>
  <c r="P357"/>
  <c r="BI354"/>
  <c r="BH354"/>
  <c r="BG354"/>
  <c r="BE354"/>
  <c r="T354"/>
  <c r="R354"/>
  <c r="P354"/>
  <c r="BI352"/>
  <c r="BH352"/>
  <c r="BG352"/>
  <c r="BE352"/>
  <c r="T352"/>
  <c r="R352"/>
  <c r="P352"/>
  <c r="BI350"/>
  <c r="BH350"/>
  <c r="BG350"/>
  <c r="BE350"/>
  <c r="T350"/>
  <c r="R350"/>
  <c r="P350"/>
  <c r="BI348"/>
  <c r="BH348"/>
  <c r="BG348"/>
  <c r="BE348"/>
  <c r="T348"/>
  <c r="R348"/>
  <c r="P348"/>
  <c r="BI347"/>
  <c r="BH347"/>
  <c r="BG347"/>
  <c r="BE347"/>
  <c r="T347"/>
  <c r="R347"/>
  <c r="P347"/>
  <c r="BI345"/>
  <c r="BH345"/>
  <c r="BG345"/>
  <c r="BE345"/>
  <c r="T345"/>
  <c r="R345"/>
  <c r="P345"/>
  <c r="BI343"/>
  <c r="BH343"/>
  <c r="BG343"/>
  <c r="BE343"/>
  <c r="T343"/>
  <c r="R343"/>
  <c r="P343"/>
  <c r="BI341"/>
  <c r="BH341"/>
  <c r="BG341"/>
  <c r="BE341"/>
  <c r="T341"/>
  <c r="R341"/>
  <c r="P341"/>
  <c r="BI338"/>
  <c r="BH338"/>
  <c r="BG338"/>
  <c r="BE338"/>
  <c r="T338"/>
  <c r="R338"/>
  <c r="P338"/>
  <c r="BI335"/>
  <c r="BH335"/>
  <c r="BG335"/>
  <c r="BE335"/>
  <c r="T335"/>
  <c r="R335"/>
  <c r="P335"/>
  <c r="BI331"/>
  <c r="BH331"/>
  <c r="BG331"/>
  <c r="BE331"/>
  <c r="T331"/>
  <c r="R331"/>
  <c r="P331"/>
  <c r="BI327"/>
  <c r="BH327"/>
  <c r="BG327"/>
  <c r="BE327"/>
  <c r="T327"/>
  <c r="R327"/>
  <c r="P327"/>
  <c r="BI324"/>
  <c r="BH324"/>
  <c r="BG324"/>
  <c r="BE324"/>
  <c r="T324"/>
  <c r="R324"/>
  <c r="P324"/>
  <c r="BI321"/>
  <c r="BH321"/>
  <c r="BG321"/>
  <c r="BE321"/>
  <c r="T321"/>
  <c r="R321"/>
  <c r="P321"/>
  <c r="BI319"/>
  <c r="BH319"/>
  <c r="BG319"/>
  <c r="BE319"/>
  <c r="T319"/>
  <c r="R319"/>
  <c r="P319"/>
  <c r="BI315"/>
  <c r="BH315"/>
  <c r="BG315"/>
  <c r="BE315"/>
  <c r="T315"/>
  <c r="R315"/>
  <c r="P315"/>
  <c r="BI313"/>
  <c r="BH313"/>
  <c r="BG313"/>
  <c r="BE313"/>
  <c r="T313"/>
  <c r="R313"/>
  <c r="P313"/>
  <c r="BI310"/>
  <c r="BH310"/>
  <c r="BG310"/>
  <c r="BE310"/>
  <c r="T310"/>
  <c r="R310"/>
  <c r="P310"/>
  <c r="BI306"/>
  <c r="BH306"/>
  <c r="BG306"/>
  <c r="BE306"/>
  <c r="T306"/>
  <c r="R306"/>
  <c r="P306"/>
  <c r="BI303"/>
  <c r="BH303"/>
  <c r="BG303"/>
  <c r="BE303"/>
  <c r="T303"/>
  <c r="R303"/>
  <c r="P303"/>
  <c r="BI300"/>
  <c r="BH300"/>
  <c r="BG300"/>
  <c r="BE300"/>
  <c r="T300"/>
  <c r="R300"/>
  <c r="P300"/>
  <c r="BI298"/>
  <c r="BH298"/>
  <c r="BG298"/>
  <c r="BE298"/>
  <c r="T298"/>
  <c r="R298"/>
  <c r="P298"/>
  <c r="BI295"/>
  <c r="BH295"/>
  <c r="BG295"/>
  <c r="BE295"/>
  <c r="T295"/>
  <c r="R295"/>
  <c r="P295"/>
  <c r="BI293"/>
  <c r="BH293"/>
  <c r="BG293"/>
  <c r="BE293"/>
  <c r="T293"/>
  <c r="R293"/>
  <c r="P293"/>
  <c r="BI289"/>
  <c r="BH289"/>
  <c r="BG289"/>
  <c r="BE289"/>
  <c r="T289"/>
  <c r="R289"/>
  <c r="P289"/>
  <c r="BI287"/>
  <c r="BH287"/>
  <c r="BG287"/>
  <c r="BE287"/>
  <c r="T287"/>
  <c r="R287"/>
  <c r="P287"/>
  <c r="BI284"/>
  <c r="BH284"/>
  <c r="BG284"/>
  <c r="BE284"/>
  <c r="T284"/>
  <c r="R284"/>
  <c r="P284"/>
  <c r="BI281"/>
  <c r="BH281"/>
  <c r="BG281"/>
  <c r="BE281"/>
  <c r="T281"/>
  <c r="R281"/>
  <c r="P281"/>
  <c r="BI278"/>
  <c r="BH278"/>
  <c r="BG278"/>
  <c r="BE278"/>
  <c r="T278"/>
  <c r="R278"/>
  <c r="P278"/>
  <c r="BI276"/>
  <c r="BH276"/>
  <c r="BG276"/>
  <c r="BE276"/>
  <c r="T276"/>
  <c r="R276"/>
  <c r="P276"/>
  <c r="BI274"/>
  <c r="BH274"/>
  <c r="BG274"/>
  <c r="BE274"/>
  <c r="T274"/>
  <c r="R274"/>
  <c r="P274"/>
  <c r="BI272"/>
  <c r="BH272"/>
  <c r="BG272"/>
  <c r="BE272"/>
  <c r="T272"/>
  <c r="R272"/>
  <c r="P272"/>
  <c r="BI271"/>
  <c r="BH271"/>
  <c r="BG271"/>
  <c r="BE271"/>
  <c r="T271"/>
  <c r="R271"/>
  <c r="P271"/>
  <c r="BI268"/>
  <c r="BH268"/>
  <c r="BG268"/>
  <c r="BE268"/>
  <c r="T268"/>
  <c r="R268"/>
  <c r="P268"/>
  <c r="BI265"/>
  <c r="BH265"/>
  <c r="BG265"/>
  <c r="BE265"/>
  <c r="T265"/>
  <c r="R265"/>
  <c r="P265"/>
  <c r="BI263"/>
  <c r="BH263"/>
  <c r="BG263"/>
  <c r="BE263"/>
  <c r="T263"/>
  <c r="R263"/>
  <c r="P263"/>
  <c r="BI261"/>
  <c r="BH261"/>
  <c r="BG261"/>
  <c r="BE261"/>
  <c r="T261"/>
  <c r="R261"/>
  <c r="P261"/>
  <c r="BI259"/>
  <c r="BH259"/>
  <c r="BG259"/>
  <c r="BE259"/>
  <c r="T259"/>
  <c r="R259"/>
  <c r="P259"/>
  <c r="BI257"/>
  <c r="BH257"/>
  <c r="BG257"/>
  <c r="BE257"/>
  <c r="T257"/>
  <c r="R257"/>
  <c r="P257"/>
  <c r="BI255"/>
  <c r="BH255"/>
  <c r="BG255"/>
  <c r="BE255"/>
  <c r="T255"/>
  <c r="R255"/>
  <c r="P255"/>
  <c r="BI253"/>
  <c r="BH253"/>
  <c r="BG253"/>
  <c r="BE253"/>
  <c r="T253"/>
  <c r="R253"/>
  <c r="P253"/>
  <c r="BI251"/>
  <c r="BH251"/>
  <c r="BG251"/>
  <c r="BE251"/>
  <c r="T251"/>
  <c r="R251"/>
  <c r="P251"/>
  <c r="BI246"/>
  <c r="BH246"/>
  <c r="BG246"/>
  <c r="BE246"/>
  <c r="T246"/>
  <c r="R246"/>
  <c r="P246"/>
  <c r="BI244"/>
  <c r="BH244"/>
  <c r="BG244"/>
  <c r="BE244"/>
  <c r="T244"/>
  <c r="R244"/>
  <c r="P244"/>
  <c r="BI240"/>
  <c r="BH240"/>
  <c r="BG240"/>
  <c r="BE240"/>
  <c r="T240"/>
  <c r="R240"/>
  <c r="P240"/>
  <c r="BI237"/>
  <c r="BH237"/>
  <c r="BG237"/>
  <c r="BE237"/>
  <c r="T237"/>
  <c r="R237"/>
  <c r="P237"/>
  <c r="BI234"/>
  <c r="BH234"/>
  <c r="BG234"/>
  <c r="BE234"/>
  <c r="T234"/>
  <c r="R234"/>
  <c r="P234"/>
  <c r="BI227"/>
  <c r="BH227"/>
  <c r="BG227"/>
  <c r="BE227"/>
  <c r="T227"/>
  <c r="R227"/>
  <c r="P227"/>
  <c r="BI223"/>
  <c r="BH223"/>
  <c r="BG223"/>
  <c r="BE223"/>
  <c r="T223"/>
  <c r="R223"/>
  <c r="P223"/>
  <c r="BI219"/>
  <c r="BH219"/>
  <c r="BG219"/>
  <c r="BE219"/>
  <c r="T219"/>
  <c r="R219"/>
  <c r="P219"/>
  <c r="BI214"/>
  <c r="BH214"/>
  <c r="BG214"/>
  <c r="BE214"/>
  <c r="T214"/>
  <c r="R214"/>
  <c r="P214"/>
  <c r="BI211"/>
  <c r="BH211"/>
  <c r="BG211"/>
  <c r="BE211"/>
  <c r="T211"/>
  <c r="R211"/>
  <c r="P211"/>
  <c r="BI209"/>
  <c r="BH209"/>
  <c r="BG209"/>
  <c r="BE209"/>
  <c r="T209"/>
  <c r="R209"/>
  <c r="P209"/>
  <c r="BI207"/>
  <c r="BH207"/>
  <c r="BG207"/>
  <c r="BE207"/>
  <c r="T207"/>
  <c r="R207"/>
  <c r="P207"/>
  <c r="BI204"/>
  <c r="BH204"/>
  <c r="BG204"/>
  <c r="BE204"/>
  <c r="T204"/>
  <c r="R204"/>
  <c r="P204"/>
  <c r="BI203"/>
  <c r="BH203"/>
  <c r="BG203"/>
  <c r="BE203"/>
  <c r="T203"/>
  <c r="R203"/>
  <c r="P203"/>
  <c r="BI196"/>
  <c r="BH196"/>
  <c r="BG196"/>
  <c r="BE196"/>
  <c r="T196"/>
  <c r="R196"/>
  <c r="P196"/>
  <c r="BI194"/>
  <c r="BH194"/>
  <c r="BG194"/>
  <c r="BE194"/>
  <c r="T194"/>
  <c r="R194"/>
  <c r="P194"/>
  <c r="BI192"/>
  <c r="BH192"/>
  <c r="BG192"/>
  <c r="BE192"/>
  <c r="T192"/>
  <c r="R192"/>
  <c r="P192"/>
  <c r="BI189"/>
  <c r="BH189"/>
  <c r="BG189"/>
  <c r="BE189"/>
  <c r="T189"/>
  <c r="R189"/>
  <c r="P189"/>
  <c r="BI187"/>
  <c r="BH187"/>
  <c r="BG187"/>
  <c r="BE187"/>
  <c r="T187"/>
  <c r="R187"/>
  <c r="P187"/>
  <c r="BI174"/>
  <c r="BH174"/>
  <c r="BG174"/>
  <c r="BE174"/>
  <c r="T174"/>
  <c r="R174"/>
  <c r="P174"/>
  <c r="BI171"/>
  <c r="BH171"/>
  <c r="BG171"/>
  <c r="BE171"/>
  <c r="T171"/>
  <c r="R171"/>
  <c r="P171"/>
  <c r="BI168"/>
  <c r="BH168"/>
  <c r="BG168"/>
  <c r="BE168"/>
  <c r="T168"/>
  <c r="R168"/>
  <c r="P168"/>
  <c r="BI164"/>
  <c r="BH164"/>
  <c r="BG164"/>
  <c r="BE164"/>
  <c r="T164"/>
  <c r="R164"/>
  <c r="P164"/>
  <c r="BI161"/>
  <c r="BH161"/>
  <c r="BG161"/>
  <c r="BE161"/>
  <c r="T161"/>
  <c r="R161"/>
  <c r="P161"/>
  <c r="BI158"/>
  <c r="BH158"/>
  <c r="BG158"/>
  <c r="BE158"/>
  <c r="T158"/>
  <c r="R158"/>
  <c r="P158"/>
  <c r="BI155"/>
  <c r="BH155"/>
  <c r="BG155"/>
  <c r="BE155"/>
  <c r="T155"/>
  <c r="R155"/>
  <c r="P155"/>
  <c r="BI151"/>
  <c r="BH151"/>
  <c r="BG151"/>
  <c r="BE151"/>
  <c r="T151"/>
  <c r="R151"/>
  <c r="P151"/>
  <c r="BI148"/>
  <c r="BH148"/>
  <c r="BG148"/>
  <c r="BE148"/>
  <c r="T148"/>
  <c r="R148"/>
  <c r="P148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7"/>
  <c r="BH137"/>
  <c r="BG137"/>
  <c r="BE137"/>
  <c r="T137"/>
  <c r="R137"/>
  <c r="P137"/>
  <c r="BI134"/>
  <c r="BH134"/>
  <c r="BG134"/>
  <c r="BE134"/>
  <c r="T134"/>
  <c r="R134"/>
  <c r="P134"/>
  <c r="BI131"/>
  <c r="BH131"/>
  <c r="BG131"/>
  <c r="BE131"/>
  <c r="T131"/>
  <c r="R131"/>
  <c r="P131"/>
  <c r="J125"/>
  <c r="J124"/>
  <c r="F124"/>
  <c r="F122"/>
  <c r="E120"/>
  <c r="J92"/>
  <c r="J91"/>
  <c r="F91"/>
  <c r="F89"/>
  <c r="E87"/>
  <c r="J18"/>
  <c r="E18"/>
  <c r="F125"/>
  <c r="J17"/>
  <c r="J12"/>
  <c r="J122"/>
  <c r="E7"/>
  <c r="E85"/>
  <c i="6" r="J37"/>
  <c r="J36"/>
  <c i="1" r="AY99"/>
  <c i="6" r="J35"/>
  <c i="1" r="AX99"/>
  <c i="6" r="BI650"/>
  <c r="BH650"/>
  <c r="BG650"/>
  <c r="BE650"/>
  <c r="T650"/>
  <c r="T649"/>
  <c r="R650"/>
  <c r="R649"/>
  <c r="P650"/>
  <c r="P649"/>
  <c r="BI647"/>
  <c r="BH647"/>
  <c r="BG647"/>
  <c r="BE647"/>
  <c r="T647"/>
  <c r="R647"/>
  <c r="P647"/>
  <c r="BI645"/>
  <c r="BH645"/>
  <c r="BG645"/>
  <c r="BE645"/>
  <c r="T645"/>
  <c r="R645"/>
  <c r="P645"/>
  <c r="BI643"/>
  <c r="BH643"/>
  <c r="BG643"/>
  <c r="BE643"/>
  <c r="T643"/>
  <c r="R643"/>
  <c r="P643"/>
  <c r="BI628"/>
  <c r="BH628"/>
  <c r="BG628"/>
  <c r="BE628"/>
  <c r="T628"/>
  <c r="R628"/>
  <c r="P628"/>
  <c r="BI627"/>
  <c r="BH627"/>
  <c r="BG627"/>
  <c r="BE627"/>
  <c r="T627"/>
  <c r="R627"/>
  <c r="P627"/>
  <c r="BI624"/>
  <c r="BH624"/>
  <c r="BG624"/>
  <c r="BE624"/>
  <c r="T624"/>
  <c r="R624"/>
  <c r="P624"/>
  <c r="BI622"/>
  <c r="BH622"/>
  <c r="BG622"/>
  <c r="BE622"/>
  <c r="T622"/>
  <c r="R622"/>
  <c r="P622"/>
  <c r="BI620"/>
  <c r="BH620"/>
  <c r="BG620"/>
  <c r="BE620"/>
  <c r="T620"/>
  <c r="R620"/>
  <c r="P620"/>
  <c r="BI618"/>
  <c r="BH618"/>
  <c r="BG618"/>
  <c r="BE618"/>
  <c r="T618"/>
  <c r="R618"/>
  <c r="P618"/>
  <c r="BI609"/>
  <c r="BH609"/>
  <c r="BG609"/>
  <c r="BE609"/>
  <c r="T609"/>
  <c r="R609"/>
  <c r="P609"/>
  <c r="BI603"/>
  <c r="BH603"/>
  <c r="BG603"/>
  <c r="BE603"/>
  <c r="T603"/>
  <c r="R603"/>
  <c r="P603"/>
  <c r="BI602"/>
  <c r="BH602"/>
  <c r="BG602"/>
  <c r="BE602"/>
  <c r="T602"/>
  <c r="R602"/>
  <c r="P602"/>
  <c r="BI600"/>
  <c r="BH600"/>
  <c r="BG600"/>
  <c r="BE600"/>
  <c r="T600"/>
  <c r="R600"/>
  <c r="P600"/>
  <c r="BI598"/>
  <c r="BH598"/>
  <c r="BG598"/>
  <c r="BE598"/>
  <c r="T598"/>
  <c r="R598"/>
  <c r="P598"/>
  <c r="BI596"/>
  <c r="BH596"/>
  <c r="BG596"/>
  <c r="BE596"/>
  <c r="T596"/>
  <c r="R596"/>
  <c r="P596"/>
  <c r="BI592"/>
  <c r="BH592"/>
  <c r="BG592"/>
  <c r="BE592"/>
  <c r="T592"/>
  <c r="R592"/>
  <c r="P592"/>
  <c r="BI588"/>
  <c r="BH588"/>
  <c r="BG588"/>
  <c r="BE588"/>
  <c r="T588"/>
  <c r="R588"/>
  <c r="P588"/>
  <c r="BI586"/>
  <c r="BH586"/>
  <c r="BG586"/>
  <c r="BE586"/>
  <c r="T586"/>
  <c r="R586"/>
  <c r="P586"/>
  <c r="BI583"/>
  <c r="BH583"/>
  <c r="BG583"/>
  <c r="BE583"/>
  <c r="T583"/>
  <c r="R583"/>
  <c r="P583"/>
  <c r="BI581"/>
  <c r="BH581"/>
  <c r="BG581"/>
  <c r="BE581"/>
  <c r="T581"/>
  <c r="R581"/>
  <c r="P581"/>
  <c r="BI574"/>
  <c r="BH574"/>
  <c r="BG574"/>
  <c r="BE574"/>
  <c r="T574"/>
  <c r="R574"/>
  <c r="P574"/>
  <c r="BI573"/>
  <c r="BH573"/>
  <c r="BG573"/>
  <c r="BE573"/>
  <c r="T573"/>
  <c r="R573"/>
  <c r="P573"/>
  <c r="BI571"/>
  <c r="BH571"/>
  <c r="BG571"/>
  <c r="BE571"/>
  <c r="T571"/>
  <c r="R571"/>
  <c r="P571"/>
  <c r="BI570"/>
  <c r="BH570"/>
  <c r="BG570"/>
  <c r="BE570"/>
  <c r="T570"/>
  <c r="R570"/>
  <c r="P570"/>
  <c r="BI568"/>
  <c r="BH568"/>
  <c r="BG568"/>
  <c r="BE568"/>
  <c r="T568"/>
  <c r="R568"/>
  <c r="P568"/>
  <c r="BI567"/>
  <c r="BH567"/>
  <c r="BG567"/>
  <c r="BE567"/>
  <c r="T567"/>
  <c r="R567"/>
  <c r="P567"/>
  <c r="BI551"/>
  <c r="BH551"/>
  <c r="BG551"/>
  <c r="BE551"/>
  <c r="T551"/>
  <c r="R551"/>
  <c r="P551"/>
  <c r="BI550"/>
  <c r="BH550"/>
  <c r="BG550"/>
  <c r="BE550"/>
  <c r="T550"/>
  <c r="R550"/>
  <c r="P550"/>
  <c r="BI546"/>
  <c r="BH546"/>
  <c r="BG546"/>
  <c r="BE546"/>
  <c r="T546"/>
  <c r="R546"/>
  <c r="P546"/>
  <c r="BI543"/>
  <c r="BH543"/>
  <c r="BG543"/>
  <c r="BE543"/>
  <c r="T543"/>
  <c r="T542"/>
  <c r="R543"/>
  <c r="R542"/>
  <c r="P543"/>
  <c r="P542"/>
  <c r="BI541"/>
  <c r="BH541"/>
  <c r="BG541"/>
  <c r="BE541"/>
  <c r="T541"/>
  <c r="R541"/>
  <c r="P541"/>
  <c r="BI540"/>
  <c r="BH540"/>
  <c r="BG540"/>
  <c r="BE540"/>
  <c r="T540"/>
  <c r="R540"/>
  <c r="P540"/>
  <c r="BI538"/>
  <c r="BH538"/>
  <c r="BG538"/>
  <c r="BE538"/>
  <c r="T538"/>
  <c r="R538"/>
  <c r="P538"/>
  <c r="BI537"/>
  <c r="BH537"/>
  <c r="BG537"/>
  <c r="BE537"/>
  <c r="T537"/>
  <c r="R537"/>
  <c r="P537"/>
  <c r="BI536"/>
  <c r="BH536"/>
  <c r="BG536"/>
  <c r="BE536"/>
  <c r="T536"/>
  <c r="R536"/>
  <c r="P536"/>
  <c r="BI535"/>
  <c r="BH535"/>
  <c r="BG535"/>
  <c r="BE535"/>
  <c r="T535"/>
  <c r="R535"/>
  <c r="P535"/>
  <c r="BI534"/>
  <c r="BH534"/>
  <c r="BG534"/>
  <c r="BE534"/>
  <c r="T534"/>
  <c r="R534"/>
  <c r="P534"/>
  <c r="BI530"/>
  <c r="BH530"/>
  <c r="BG530"/>
  <c r="BE530"/>
  <c r="T530"/>
  <c r="R530"/>
  <c r="P530"/>
  <c r="BI529"/>
  <c r="BH529"/>
  <c r="BG529"/>
  <c r="BE529"/>
  <c r="T529"/>
  <c r="R529"/>
  <c r="P529"/>
  <c r="BI528"/>
  <c r="BH528"/>
  <c r="BG528"/>
  <c r="BE528"/>
  <c r="T528"/>
  <c r="R528"/>
  <c r="P528"/>
  <c r="BI527"/>
  <c r="BH527"/>
  <c r="BG527"/>
  <c r="BE527"/>
  <c r="T527"/>
  <c r="R527"/>
  <c r="P527"/>
  <c r="BI526"/>
  <c r="BH526"/>
  <c r="BG526"/>
  <c r="BE526"/>
  <c r="T526"/>
  <c r="R526"/>
  <c r="P526"/>
  <c r="BI524"/>
  <c r="BH524"/>
  <c r="BG524"/>
  <c r="BE524"/>
  <c r="T524"/>
  <c r="R524"/>
  <c r="P524"/>
  <c r="BI522"/>
  <c r="BH522"/>
  <c r="BG522"/>
  <c r="BE522"/>
  <c r="T522"/>
  <c r="R522"/>
  <c r="P522"/>
  <c r="BI521"/>
  <c r="BH521"/>
  <c r="BG521"/>
  <c r="BE521"/>
  <c r="T521"/>
  <c r="R521"/>
  <c r="P521"/>
  <c r="BI519"/>
  <c r="BH519"/>
  <c r="BG519"/>
  <c r="BE519"/>
  <c r="T519"/>
  <c r="R519"/>
  <c r="P519"/>
  <c r="BI517"/>
  <c r="BH517"/>
  <c r="BG517"/>
  <c r="BE517"/>
  <c r="T517"/>
  <c r="R517"/>
  <c r="P517"/>
  <c r="BI514"/>
  <c r="BH514"/>
  <c r="BG514"/>
  <c r="BE514"/>
  <c r="T514"/>
  <c r="R514"/>
  <c r="P514"/>
  <c r="BI512"/>
  <c r="BH512"/>
  <c r="BG512"/>
  <c r="BE512"/>
  <c r="T512"/>
  <c r="R512"/>
  <c r="P512"/>
  <c r="BI510"/>
  <c r="BH510"/>
  <c r="BG510"/>
  <c r="BE510"/>
  <c r="T510"/>
  <c r="R510"/>
  <c r="P510"/>
  <c r="BI507"/>
  <c r="BH507"/>
  <c r="BG507"/>
  <c r="BE507"/>
  <c r="T507"/>
  <c r="R507"/>
  <c r="P507"/>
  <c r="BI505"/>
  <c r="BH505"/>
  <c r="BG505"/>
  <c r="BE505"/>
  <c r="T505"/>
  <c r="R505"/>
  <c r="P505"/>
  <c r="BI502"/>
  <c r="BH502"/>
  <c r="BG502"/>
  <c r="BE502"/>
  <c r="T502"/>
  <c r="R502"/>
  <c r="P502"/>
  <c r="BI500"/>
  <c r="BH500"/>
  <c r="BG500"/>
  <c r="BE500"/>
  <c r="T500"/>
  <c r="R500"/>
  <c r="P500"/>
  <c r="BI494"/>
  <c r="BH494"/>
  <c r="BG494"/>
  <c r="BE494"/>
  <c r="T494"/>
  <c r="R494"/>
  <c r="P494"/>
  <c r="BI492"/>
  <c r="BH492"/>
  <c r="BG492"/>
  <c r="BE492"/>
  <c r="T492"/>
  <c r="R492"/>
  <c r="P492"/>
  <c r="BI491"/>
  <c r="BH491"/>
  <c r="BG491"/>
  <c r="BE491"/>
  <c r="T491"/>
  <c r="R491"/>
  <c r="P491"/>
  <c r="BI490"/>
  <c r="BH490"/>
  <c r="BG490"/>
  <c r="BE490"/>
  <c r="T490"/>
  <c r="R490"/>
  <c r="P490"/>
  <c r="BI489"/>
  <c r="BH489"/>
  <c r="BG489"/>
  <c r="BE489"/>
  <c r="T489"/>
  <c r="R489"/>
  <c r="P489"/>
  <c r="BI488"/>
  <c r="BH488"/>
  <c r="BG488"/>
  <c r="BE488"/>
  <c r="T488"/>
  <c r="R488"/>
  <c r="P488"/>
  <c r="BI486"/>
  <c r="BH486"/>
  <c r="BG486"/>
  <c r="BE486"/>
  <c r="T486"/>
  <c r="R486"/>
  <c r="P486"/>
  <c r="BI485"/>
  <c r="BH485"/>
  <c r="BG485"/>
  <c r="BE485"/>
  <c r="T485"/>
  <c r="R485"/>
  <c r="P485"/>
  <c r="BI484"/>
  <c r="BH484"/>
  <c r="BG484"/>
  <c r="BE484"/>
  <c r="T484"/>
  <c r="R484"/>
  <c r="P484"/>
  <c r="BI483"/>
  <c r="BH483"/>
  <c r="BG483"/>
  <c r="BE483"/>
  <c r="T483"/>
  <c r="R483"/>
  <c r="P483"/>
  <c r="BI481"/>
  <c r="BH481"/>
  <c r="BG481"/>
  <c r="BE481"/>
  <c r="T481"/>
  <c r="R481"/>
  <c r="P481"/>
  <c r="BI479"/>
  <c r="BH479"/>
  <c r="BG479"/>
  <c r="BE479"/>
  <c r="T479"/>
  <c r="R479"/>
  <c r="P479"/>
  <c r="BI478"/>
  <c r="BH478"/>
  <c r="BG478"/>
  <c r="BE478"/>
  <c r="T478"/>
  <c r="R478"/>
  <c r="P478"/>
  <c r="BI475"/>
  <c r="BH475"/>
  <c r="BG475"/>
  <c r="BE475"/>
  <c r="T475"/>
  <c r="R475"/>
  <c r="P475"/>
  <c r="BI473"/>
  <c r="BH473"/>
  <c r="BG473"/>
  <c r="BE473"/>
  <c r="T473"/>
  <c r="R473"/>
  <c r="P473"/>
  <c r="BI471"/>
  <c r="BH471"/>
  <c r="BG471"/>
  <c r="BE471"/>
  <c r="T471"/>
  <c r="R471"/>
  <c r="P471"/>
  <c r="BI469"/>
  <c r="BH469"/>
  <c r="BG469"/>
  <c r="BE469"/>
  <c r="T469"/>
  <c r="R469"/>
  <c r="P469"/>
  <c r="BI467"/>
  <c r="BH467"/>
  <c r="BG467"/>
  <c r="BE467"/>
  <c r="T467"/>
  <c r="R467"/>
  <c r="P467"/>
  <c r="BI465"/>
  <c r="BH465"/>
  <c r="BG465"/>
  <c r="BE465"/>
  <c r="T465"/>
  <c r="R465"/>
  <c r="P465"/>
  <c r="BI462"/>
  <c r="BH462"/>
  <c r="BG462"/>
  <c r="BE462"/>
  <c r="T462"/>
  <c r="R462"/>
  <c r="P462"/>
  <c r="BI460"/>
  <c r="BH460"/>
  <c r="BG460"/>
  <c r="BE460"/>
  <c r="T460"/>
  <c r="R460"/>
  <c r="P460"/>
  <c r="BI439"/>
  <c r="BH439"/>
  <c r="BG439"/>
  <c r="BE439"/>
  <c r="T439"/>
  <c r="T438"/>
  <c r="R439"/>
  <c r="R438"/>
  <c r="P439"/>
  <c r="P438"/>
  <c r="BI435"/>
  <c r="BH435"/>
  <c r="BG435"/>
  <c r="BE435"/>
  <c r="T435"/>
  <c r="R435"/>
  <c r="P435"/>
  <c r="BI432"/>
  <c r="BH432"/>
  <c r="BG432"/>
  <c r="BE432"/>
  <c r="T432"/>
  <c r="R432"/>
  <c r="P432"/>
  <c r="BI430"/>
  <c r="BH430"/>
  <c r="BG430"/>
  <c r="BE430"/>
  <c r="T430"/>
  <c r="R430"/>
  <c r="P430"/>
  <c r="BI427"/>
  <c r="BH427"/>
  <c r="BG427"/>
  <c r="BE427"/>
  <c r="T427"/>
  <c r="R427"/>
  <c r="P427"/>
  <c r="BI425"/>
  <c r="BH425"/>
  <c r="BG425"/>
  <c r="BE425"/>
  <c r="T425"/>
  <c r="R425"/>
  <c r="P425"/>
  <c r="BI422"/>
  <c r="BH422"/>
  <c r="BG422"/>
  <c r="BE422"/>
  <c r="T422"/>
  <c r="R422"/>
  <c r="P422"/>
  <c r="BI419"/>
  <c r="BH419"/>
  <c r="BG419"/>
  <c r="BE419"/>
  <c r="T419"/>
  <c r="R419"/>
  <c r="P419"/>
  <c r="BI417"/>
  <c r="BH417"/>
  <c r="BG417"/>
  <c r="BE417"/>
  <c r="T417"/>
  <c r="R417"/>
  <c r="P417"/>
  <c r="BI412"/>
  <c r="BH412"/>
  <c r="BG412"/>
  <c r="BE412"/>
  <c r="T412"/>
  <c r="R412"/>
  <c r="P412"/>
  <c r="BI410"/>
  <c r="BH410"/>
  <c r="BG410"/>
  <c r="BE410"/>
  <c r="T410"/>
  <c r="R410"/>
  <c r="P410"/>
  <c r="BI408"/>
  <c r="BH408"/>
  <c r="BG408"/>
  <c r="BE408"/>
  <c r="T408"/>
  <c r="R408"/>
  <c r="P408"/>
  <c r="BI407"/>
  <c r="BH407"/>
  <c r="BG407"/>
  <c r="BE407"/>
  <c r="T407"/>
  <c r="R407"/>
  <c r="P407"/>
  <c r="BI406"/>
  <c r="BH406"/>
  <c r="BG406"/>
  <c r="BE406"/>
  <c r="T406"/>
  <c r="R406"/>
  <c r="P406"/>
  <c r="BI402"/>
  <c r="BH402"/>
  <c r="BG402"/>
  <c r="BE402"/>
  <c r="T402"/>
  <c r="R402"/>
  <c r="P402"/>
  <c r="BI400"/>
  <c r="BH400"/>
  <c r="BG400"/>
  <c r="BE400"/>
  <c r="T400"/>
  <c r="R400"/>
  <c r="P400"/>
  <c r="BI398"/>
  <c r="BH398"/>
  <c r="BG398"/>
  <c r="BE398"/>
  <c r="T398"/>
  <c r="R398"/>
  <c r="P398"/>
  <c r="BI394"/>
  <c r="BH394"/>
  <c r="BG394"/>
  <c r="BE394"/>
  <c r="T394"/>
  <c r="R394"/>
  <c r="P394"/>
  <c r="BI392"/>
  <c r="BH392"/>
  <c r="BG392"/>
  <c r="BE392"/>
  <c r="T392"/>
  <c r="R392"/>
  <c r="P392"/>
  <c r="BI390"/>
  <c r="BH390"/>
  <c r="BG390"/>
  <c r="BE390"/>
  <c r="T390"/>
  <c r="R390"/>
  <c r="P390"/>
  <c r="BI386"/>
  <c r="BH386"/>
  <c r="BG386"/>
  <c r="BE386"/>
  <c r="T386"/>
  <c r="R386"/>
  <c r="P386"/>
  <c r="BI384"/>
  <c r="BH384"/>
  <c r="BG384"/>
  <c r="BE384"/>
  <c r="T384"/>
  <c r="R384"/>
  <c r="P384"/>
  <c r="BI383"/>
  <c r="BH383"/>
  <c r="BG383"/>
  <c r="BE383"/>
  <c r="T383"/>
  <c r="R383"/>
  <c r="P383"/>
  <c r="BI375"/>
  <c r="BH375"/>
  <c r="BG375"/>
  <c r="BE375"/>
  <c r="T375"/>
  <c r="R375"/>
  <c r="P375"/>
  <c r="BI366"/>
  <c r="BH366"/>
  <c r="BG366"/>
  <c r="BE366"/>
  <c r="T366"/>
  <c r="R366"/>
  <c r="P366"/>
  <c r="BI358"/>
  <c r="BH358"/>
  <c r="BG358"/>
  <c r="BE358"/>
  <c r="T358"/>
  <c r="R358"/>
  <c r="P358"/>
  <c r="BI355"/>
  <c r="BH355"/>
  <c r="BG355"/>
  <c r="BE355"/>
  <c r="T355"/>
  <c r="R355"/>
  <c r="P355"/>
  <c r="BI353"/>
  <c r="BH353"/>
  <c r="BG353"/>
  <c r="BE353"/>
  <c r="T353"/>
  <c r="R353"/>
  <c r="P353"/>
  <c r="BI350"/>
  <c r="BH350"/>
  <c r="BG350"/>
  <c r="BE350"/>
  <c r="T350"/>
  <c r="R350"/>
  <c r="P350"/>
  <c r="BI348"/>
  <c r="BH348"/>
  <c r="BG348"/>
  <c r="BE348"/>
  <c r="T348"/>
  <c r="R348"/>
  <c r="P348"/>
  <c r="BI347"/>
  <c r="BH347"/>
  <c r="BG347"/>
  <c r="BE347"/>
  <c r="T347"/>
  <c r="R347"/>
  <c r="P347"/>
  <c r="BI340"/>
  <c r="BH340"/>
  <c r="BG340"/>
  <c r="BE340"/>
  <c r="T340"/>
  <c r="R340"/>
  <c r="P340"/>
  <c r="BI333"/>
  <c r="BH333"/>
  <c r="BG333"/>
  <c r="BE333"/>
  <c r="T333"/>
  <c r="R333"/>
  <c r="P333"/>
  <c r="BI331"/>
  <c r="BH331"/>
  <c r="BG331"/>
  <c r="BE331"/>
  <c r="T331"/>
  <c r="R331"/>
  <c r="P331"/>
  <c r="BI330"/>
  <c r="BH330"/>
  <c r="BG330"/>
  <c r="BE330"/>
  <c r="T330"/>
  <c r="R330"/>
  <c r="P330"/>
  <c r="BI328"/>
  <c r="BH328"/>
  <c r="BG328"/>
  <c r="BE328"/>
  <c r="T328"/>
  <c r="R328"/>
  <c r="P328"/>
  <c r="BI326"/>
  <c r="BH326"/>
  <c r="BG326"/>
  <c r="BE326"/>
  <c r="T326"/>
  <c r="R326"/>
  <c r="P326"/>
  <c r="BI320"/>
  <c r="BH320"/>
  <c r="BG320"/>
  <c r="BE320"/>
  <c r="T320"/>
  <c r="R320"/>
  <c r="P320"/>
  <c r="BI319"/>
  <c r="BH319"/>
  <c r="BG319"/>
  <c r="BE319"/>
  <c r="T319"/>
  <c r="R319"/>
  <c r="P319"/>
  <c r="BI311"/>
  <c r="BH311"/>
  <c r="BG311"/>
  <c r="BE311"/>
  <c r="T311"/>
  <c r="R311"/>
  <c r="P311"/>
  <c r="BI304"/>
  <c r="BH304"/>
  <c r="BG304"/>
  <c r="BE304"/>
  <c r="T304"/>
  <c r="R304"/>
  <c r="P304"/>
  <c r="BI302"/>
  <c r="BH302"/>
  <c r="BG302"/>
  <c r="BE302"/>
  <c r="T302"/>
  <c r="R302"/>
  <c r="P302"/>
  <c r="BI300"/>
  <c r="BH300"/>
  <c r="BG300"/>
  <c r="BE300"/>
  <c r="T300"/>
  <c r="R300"/>
  <c r="P300"/>
  <c r="BI299"/>
  <c r="BH299"/>
  <c r="BG299"/>
  <c r="BE299"/>
  <c r="T299"/>
  <c r="R299"/>
  <c r="P299"/>
  <c r="BI293"/>
  <c r="BH293"/>
  <c r="BG293"/>
  <c r="BE293"/>
  <c r="T293"/>
  <c r="R293"/>
  <c r="P293"/>
  <c r="BI286"/>
  <c r="BH286"/>
  <c r="BG286"/>
  <c r="BE286"/>
  <c r="T286"/>
  <c r="R286"/>
  <c r="P286"/>
  <c r="BI280"/>
  <c r="BH280"/>
  <c r="BG280"/>
  <c r="BE280"/>
  <c r="T280"/>
  <c r="R280"/>
  <c r="P280"/>
  <c r="BI275"/>
  <c r="BH275"/>
  <c r="BG275"/>
  <c r="BE275"/>
  <c r="T275"/>
  <c r="R275"/>
  <c r="P275"/>
  <c r="BI268"/>
  <c r="BH268"/>
  <c r="BG268"/>
  <c r="BE268"/>
  <c r="T268"/>
  <c r="R268"/>
  <c r="P268"/>
  <c r="BI265"/>
  <c r="BH265"/>
  <c r="BG265"/>
  <c r="BE265"/>
  <c r="T265"/>
  <c r="R265"/>
  <c r="P265"/>
  <c r="BI260"/>
  <c r="BH260"/>
  <c r="BG260"/>
  <c r="BE260"/>
  <c r="T260"/>
  <c r="R260"/>
  <c r="P260"/>
  <c r="BI258"/>
  <c r="BH258"/>
  <c r="BG258"/>
  <c r="BE258"/>
  <c r="T258"/>
  <c r="R258"/>
  <c r="P258"/>
  <c r="BI256"/>
  <c r="BH256"/>
  <c r="BG256"/>
  <c r="BE256"/>
  <c r="T256"/>
  <c r="R256"/>
  <c r="P256"/>
  <c r="BI254"/>
  <c r="BH254"/>
  <c r="BG254"/>
  <c r="BE254"/>
  <c r="T254"/>
  <c r="R254"/>
  <c r="P254"/>
  <c r="BI249"/>
  <c r="BH249"/>
  <c r="BG249"/>
  <c r="BE249"/>
  <c r="T249"/>
  <c r="R249"/>
  <c r="P249"/>
  <c r="BI244"/>
  <c r="BH244"/>
  <c r="BG244"/>
  <c r="BE244"/>
  <c r="T244"/>
  <c r="R244"/>
  <c r="P244"/>
  <c r="BI242"/>
  <c r="BH242"/>
  <c r="BG242"/>
  <c r="BE242"/>
  <c r="T242"/>
  <c r="R242"/>
  <c r="P242"/>
  <c r="BI236"/>
  <c r="BH236"/>
  <c r="BG236"/>
  <c r="BE236"/>
  <c r="T236"/>
  <c r="R236"/>
  <c r="P236"/>
  <c r="BI234"/>
  <c r="BH234"/>
  <c r="BG234"/>
  <c r="BE234"/>
  <c r="T234"/>
  <c r="R234"/>
  <c r="P234"/>
  <c r="BI232"/>
  <c r="BH232"/>
  <c r="BG232"/>
  <c r="BE232"/>
  <c r="T232"/>
  <c r="R232"/>
  <c r="P232"/>
  <c r="BI228"/>
  <c r="BH228"/>
  <c r="BG228"/>
  <c r="BE228"/>
  <c r="T228"/>
  <c r="R228"/>
  <c r="P228"/>
  <c r="BI225"/>
  <c r="BH225"/>
  <c r="BG225"/>
  <c r="BE225"/>
  <c r="T225"/>
  <c r="R225"/>
  <c r="P225"/>
  <c r="BI221"/>
  <c r="BH221"/>
  <c r="BG221"/>
  <c r="BE221"/>
  <c r="T221"/>
  <c r="R221"/>
  <c r="P221"/>
  <c r="BI218"/>
  <c r="BH218"/>
  <c r="BG218"/>
  <c r="BE218"/>
  <c r="T218"/>
  <c r="R218"/>
  <c r="P218"/>
  <c r="BI215"/>
  <c r="BH215"/>
  <c r="BG215"/>
  <c r="BE215"/>
  <c r="T215"/>
  <c r="R215"/>
  <c r="P215"/>
  <c r="BI212"/>
  <c r="BH212"/>
  <c r="BG212"/>
  <c r="BE212"/>
  <c r="T212"/>
  <c r="R212"/>
  <c r="P212"/>
  <c r="BI210"/>
  <c r="BH210"/>
  <c r="BG210"/>
  <c r="BE210"/>
  <c r="T210"/>
  <c r="R210"/>
  <c r="P210"/>
  <c r="BI208"/>
  <c r="BH208"/>
  <c r="BG208"/>
  <c r="BE208"/>
  <c r="T208"/>
  <c r="R208"/>
  <c r="P208"/>
  <c r="BI207"/>
  <c r="BH207"/>
  <c r="BG207"/>
  <c r="BE207"/>
  <c r="T207"/>
  <c r="R207"/>
  <c r="P207"/>
  <c r="BI205"/>
  <c r="BH205"/>
  <c r="BG205"/>
  <c r="BE205"/>
  <c r="T205"/>
  <c r="R205"/>
  <c r="P205"/>
  <c r="BI203"/>
  <c r="BH203"/>
  <c r="BG203"/>
  <c r="BE203"/>
  <c r="T203"/>
  <c r="R203"/>
  <c r="P203"/>
  <c r="BI194"/>
  <c r="BH194"/>
  <c r="BG194"/>
  <c r="BE194"/>
  <c r="T194"/>
  <c r="R194"/>
  <c r="P194"/>
  <c r="BI187"/>
  <c r="BH187"/>
  <c r="BG187"/>
  <c r="BE187"/>
  <c r="T187"/>
  <c r="R187"/>
  <c r="P187"/>
  <c r="BI184"/>
  <c r="BH184"/>
  <c r="BG184"/>
  <c r="BE184"/>
  <c r="T184"/>
  <c r="R184"/>
  <c r="P184"/>
  <c r="BI181"/>
  <c r="BH181"/>
  <c r="BG181"/>
  <c r="BE181"/>
  <c r="T181"/>
  <c r="R181"/>
  <c r="P181"/>
  <c r="BI178"/>
  <c r="BH178"/>
  <c r="BG178"/>
  <c r="BE178"/>
  <c r="T178"/>
  <c r="R178"/>
  <c r="P178"/>
  <c r="BI172"/>
  <c r="BH172"/>
  <c r="BG172"/>
  <c r="BE172"/>
  <c r="T172"/>
  <c r="R172"/>
  <c r="P172"/>
  <c r="BI169"/>
  <c r="BH169"/>
  <c r="BG169"/>
  <c r="BE169"/>
  <c r="T169"/>
  <c r="R169"/>
  <c r="P169"/>
  <c r="BI166"/>
  <c r="BH166"/>
  <c r="BG166"/>
  <c r="BE166"/>
  <c r="T166"/>
  <c r="R166"/>
  <c r="P166"/>
  <c r="BI163"/>
  <c r="BH163"/>
  <c r="BG163"/>
  <c r="BE163"/>
  <c r="T163"/>
  <c r="R163"/>
  <c r="P163"/>
  <c r="BI160"/>
  <c r="BH160"/>
  <c r="BG160"/>
  <c r="BE160"/>
  <c r="T160"/>
  <c r="R160"/>
  <c r="P160"/>
  <c r="BI157"/>
  <c r="BH157"/>
  <c r="BG157"/>
  <c r="BE157"/>
  <c r="T157"/>
  <c r="R157"/>
  <c r="P157"/>
  <c r="BI154"/>
  <c r="BH154"/>
  <c r="BG154"/>
  <c r="BE154"/>
  <c r="T154"/>
  <c r="R154"/>
  <c r="P154"/>
  <c r="BI152"/>
  <c r="BH152"/>
  <c r="BG152"/>
  <c r="BE152"/>
  <c r="T152"/>
  <c r="R152"/>
  <c r="P152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7"/>
  <c r="BH137"/>
  <c r="BG137"/>
  <c r="BE137"/>
  <c r="T137"/>
  <c r="R137"/>
  <c r="P137"/>
  <c r="J131"/>
  <c r="J130"/>
  <c r="F130"/>
  <c r="F128"/>
  <c r="E126"/>
  <c r="J92"/>
  <c r="J91"/>
  <c r="F91"/>
  <c r="F89"/>
  <c r="E87"/>
  <c r="J18"/>
  <c r="E18"/>
  <c r="F92"/>
  <c r="J17"/>
  <c r="J12"/>
  <c r="J128"/>
  <c r="E7"/>
  <c r="E85"/>
  <c i="5" r="J37"/>
  <c r="J36"/>
  <c i="1" r="AY98"/>
  <c i="5" r="J35"/>
  <c i="1" r="AX98"/>
  <c i="5" r="BI200"/>
  <c r="BH200"/>
  <c r="BG200"/>
  <c r="BE200"/>
  <c r="T200"/>
  <c r="R200"/>
  <c r="P200"/>
  <c r="BI197"/>
  <c r="BH197"/>
  <c r="BG197"/>
  <c r="BE197"/>
  <c r="T197"/>
  <c r="R197"/>
  <c r="P197"/>
  <c r="BI195"/>
  <c r="BH195"/>
  <c r="BG195"/>
  <c r="BE195"/>
  <c r="T195"/>
  <c r="R195"/>
  <c r="P195"/>
  <c r="BI193"/>
  <c r="BH193"/>
  <c r="BG193"/>
  <c r="BE193"/>
  <c r="T193"/>
  <c r="R193"/>
  <c r="P193"/>
  <c r="BI190"/>
  <c r="BH190"/>
  <c r="BG190"/>
  <c r="BE190"/>
  <c r="T190"/>
  <c r="R190"/>
  <c r="P190"/>
  <c r="BI188"/>
  <c r="BH188"/>
  <c r="BG188"/>
  <c r="BE188"/>
  <c r="T188"/>
  <c r="R188"/>
  <c r="P188"/>
  <c r="BI186"/>
  <c r="BH186"/>
  <c r="BG186"/>
  <c r="BE186"/>
  <c r="T186"/>
  <c r="R186"/>
  <c r="P186"/>
  <c r="BI184"/>
  <c r="BH184"/>
  <c r="BG184"/>
  <c r="BE184"/>
  <c r="T184"/>
  <c r="R184"/>
  <c r="P184"/>
  <c r="BI182"/>
  <c r="BH182"/>
  <c r="BG182"/>
  <c r="BE182"/>
  <c r="T182"/>
  <c r="R182"/>
  <c r="P182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5"/>
  <c r="BH175"/>
  <c r="BG175"/>
  <c r="BE175"/>
  <c r="T175"/>
  <c r="R175"/>
  <c r="P175"/>
  <c r="BI172"/>
  <c r="BH172"/>
  <c r="BG172"/>
  <c r="BE172"/>
  <c r="T172"/>
  <c r="T171"/>
  <c r="R172"/>
  <c r="R171"/>
  <c r="P172"/>
  <c r="P171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5"/>
  <c r="BH155"/>
  <c r="BG155"/>
  <c r="BE155"/>
  <c r="T155"/>
  <c r="R155"/>
  <c r="P155"/>
  <c r="BI154"/>
  <c r="BH154"/>
  <c r="BG154"/>
  <c r="BE154"/>
  <c r="T154"/>
  <c r="R154"/>
  <c r="P154"/>
  <c r="BI152"/>
  <c r="BH152"/>
  <c r="BG152"/>
  <c r="BE152"/>
  <c r="T152"/>
  <c r="R152"/>
  <c r="P152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8"/>
  <c r="BH138"/>
  <c r="BG138"/>
  <c r="BE138"/>
  <c r="T138"/>
  <c r="R138"/>
  <c r="P138"/>
  <c r="BI136"/>
  <c r="BH136"/>
  <c r="BG136"/>
  <c r="BE136"/>
  <c r="T136"/>
  <c r="R136"/>
  <c r="P136"/>
  <c r="BI134"/>
  <c r="BH134"/>
  <c r="BG134"/>
  <c r="BE134"/>
  <c r="T134"/>
  <c r="R134"/>
  <c r="P134"/>
  <c r="BI132"/>
  <c r="BH132"/>
  <c r="BG132"/>
  <c r="BE132"/>
  <c r="T132"/>
  <c r="R132"/>
  <c r="P132"/>
  <c r="BI131"/>
  <c r="BH131"/>
  <c r="BG131"/>
  <c r="BE131"/>
  <c r="T131"/>
  <c r="R131"/>
  <c r="P131"/>
  <c r="BI129"/>
  <c r="BH129"/>
  <c r="BG129"/>
  <c r="BE129"/>
  <c r="T129"/>
  <c r="R129"/>
  <c r="P129"/>
  <c r="BI127"/>
  <c r="BH127"/>
  <c r="BG127"/>
  <c r="BE127"/>
  <c r="T127"/>
  <c r="R127"/>
  <c r="P127"/>
  <c r="J121"/>
  <c r="J120"/>
  <c r="F120"/>
  <c r="F118"/>
  <c r="E116"/>
  <c r="J92"/>
  <c r="J91"/>
  <c r="F91"/>
  <c r="F89"/>
  <c r="E87"/>
  <c r="J18"/>
  <c r="E18"/>
  <c r="F92"/>
  <c r="J17"/>
  <c r="J12"/>
  <c r="J89"/>
  <c r="E7"/>
  <c r="E114"/>
  <c i="4" r="J37"/>
  <c r="J36"/>
  <c i="1" r="AY97"/>
  <c i="4" r="J35"/>
  <c i="1" r="AX97"/>
  <c i="4" r="BI143"/>
  <c r="BH143"/>
  <c r="BG143"/>
  <c r="BE143"/>
  <c r="T143"/>
  <c r="T142"/>
  <c r="R143"/>
  <c r="R142"/>
  <c r="P143"/>
  <c r="P142"/>
  <c r="BI140"/>
  <c r="BH140"/>
  <c r="BG140"/>
  <c r="BE140"/>
  <c r="T140"/>
  <c r="R140"/>
  <c r="P140"/>
  <c r="BI138"/>
  <c r="BH138"/>
  <c r="BG138"/>
  <c r="BE138"/>
  <c r="T138"/>
  <c r="R138"/>
  <c r="P138"/>
  <c r="BI135"/>
  <c r="BH135"/>
  <c r="BG135"/>
  <c r="BE135"/>
  <c r="T135"/>
  <c r="R135"/>
  <c r="P135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BI126"/>
  <c r="BH126"/>
  <c r="BG126"/>
  <c r="BE126"/>
  <c r="T126"/>
  <c r="R126"/>
  <c r="P126"/>
  <c r="BI124"/>
  <c r="BH124"/>
  <c r="BG124"/>
  <c r="BE124"/>
  <c r="T124"/>
  <c r="T123"/>
  <c r="R124"/>
  <c r="R123"/>
  <c r="P124"/>
  <c r="P123"/>
  <c r="J118"/>
  <c r="J117"/>
  <c r="F117"/>
  <c r="F115"/>
  <c r="E113"/>
  <c r="J92"/>
  <c r="J91"/>
  <c r="F91"/>
  <c r="F89"/>
  <c r="E87"/>
  <c r="J18"/>
  <c r="E18"/>
  <c r="F118"/>
  <c r="J17"/>
  <c r="J12"/>
  <c r="J89"/>
  <c r="E7"/>
  <c r="E111"/>
  <c i="3" r="J37"/>
  <c r="J36"/>
  <c i="1" r="AY96"/>
  <c i="3" r="J35"/>
  <c i="1" r="AX96"/>
  <c i="3" r="BI253"/>
  <c r="BH253"/>
  <c r="BG253"/>
  <c r="BE253"/>
  <c r="T253"/>
  <c r="T252"/>
  <c r="R253"/>
  <c r="R252"/>
  <c r="P253"/>
  <c r="P252"/>
  <c r="BI250"/>
  <c r="BH250"/>
  <c r="BG250"/>
  <c r="BE250"/>
  <c r="T250"/>
  <c r="R250"/>
  <c r="P250"/>
  <c r="BI248"/>
  <c r="BH248"/>
  <c r="BG248"/>
  <c r="BE248"/>
  <c r="T248"/>
  <c r="R248"/>
  <c r="P248"/>
  <c r="BI246"/>
  <c r="BH246"/>
  <c r="BG246"/>
  <c r="BE246"/>
  <c r="T246"/>
  <c r="R246"/>
  <c r="P246"/>
  <c r="BI244"/>
  <c r="BH244"/>
  <c r="BG244"/>
  <c r="BE244"/>
  <c r="T244"/>
  <c r="R244"/>
  <c r="P244"/>
  <c r="BI240"/>
  <c r="BH240"/>
  <c r="BG240"/>
  <c r="BE240"/>
  <c r="T240"/>
  <c r="R240"/>
  <c r="P240"/>
  <c r="BI236"/>
  <c r="BH236"/>
  <c r="BG236"/>
  <c r="BE236"/>
  <c r="T236"/>
  <c r="R236"/>
  <c r="P236"/>
  <c r="BI234"/>
  <c r="BH234"/>
  <c r="BG234"/>
  <c r="BE234"/>
  <c r="T234"/>
  <c r="R234"/>
  <c r="P234"/>
  <c r="BI231"/>
  <c r="BH231"/>
  <c r="BG231"/>
  <c r="BE231"/>
  <c r="T231"/>
  <c r="R231"/>
  <c r="P231"/>
  <c r="BI229"/>
  <c r="BH229"/>
  <c r="BG229"/>
  <c r="BE229"/>
  <c r="T229"/>
  <c r="R229"/>
  <c r="P229"/>
  <c r="BI228"/>
  <c r="BH228"/>
  <c r="BG228"/>
  <c r="BE228"/>
  <c r="T228"/>
  <c r="R228"/>
  <c r="P228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19"/>
  <c r="BH219"/>
  <c r="BG219"/>
  <c r="BE219"/>
  <c r="T219"/>
  <c r="R219"/>
  <c r="P219"/>
  <c r="BI217"/>
  <c r="BH217"/>
  <c r="BG217"/>
  <c r="BE217"/>
  <c r="T217"/>
  <c r="R217"/>
  <c r="P217"/>
  <c r="BI215"/>
  <c r="BH215"/>
  <c r="BG215"/>
  <c r="BE215"/>
  <c r="T215"/>
  <c r="R215"/>
  <c r="P215"/>
  <c r="BI213"/>
  <c r="BH213"/>
  <c r="BG213"/>
  <c r="BE213"/>
  <c r="T213"/>
  <c r="R213"/>
  <c r="P213"/>
  <c r="BI209"/>
  <c r="BH209"/>
  <c r="BG209"/>
  <c r="BE209"/>
  <c r="T209"/>
  <c r="T208"/>
  <c r="R209"/>
  <c r="R208"/>
  <c r="P209"/>
  <c r="P208"/>
  <c r="BI206"/>
  <c r="BH206"/>
  <c r="BG206"/>
  <c r="BE206"/>
  <c r="T206"/>
  <c r="R206"/>
  <c r="P206"/>
  <c r="BI204"/>
  <c r="BH204"/>
  <c r="BG204"/>
  <c r="BE204"/>
  <c r="T204"/>
  <c r="R204"/>
  <c r="P204"/>
  <c r="BI202"/>
  <c r="BH202"/>
  <c r="BG202"/>
  <c r="BE202"/>
  <c r="T202"/>
  <c r="R202"/>
  <c r="P202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8"/>
  <c r="BH188"/>
  <c r="BG188"/>
  <c r="BE188"/>
  <c r="T188"/>
  <c r="R188"/>
  <c r="P188"/>
  <c r="BI186"/>
  <c r="BH186"/>
  <c r="BG186"/>
  <c r="BE186"/>
  <c r="T186"/>
  <c r="R186"/>
  <c r="P186"/>
  <c r="BI184"/>
  <c r="BH184"/>
  <c r="BG184"/>
  <c r="BE184"/>
  <c r="T184"/>
  <c r="R184"/>
  <c r="P184"/>
  <c r="BI181"/>
  <c r="BH181"/>
  <c r="BG181"/>
  <c r="BE181"/>
  <c r="T181"/>
  <c r="R181"/>
  <c r="P181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R171"/>
  <c r="P171"/>
  <c r="BI168"/>
  <c r="BH168"/>
  <c r="BG168"/>
  <c r="BE168"/>
  <c r="T168"/>
  <c r="R168"/>
  <c r="P168"/>
  <c r="BI167"/>
  <c r="BH167"/>
  <c r="BG167"/>
  <c r="BE167"/>
  <c r="T167"/>
  <c r="R167"/>
  <c r="P167"/>
  <c r="BI164"/>
  <c r="BH164"/>
  <c r="BG164"/>
  <c r="BE164"/>
  <c r="T164"/>
  <c r="R164"/>
  <c r="P164"/>
  <c r="BI162"/>
  <c r="BH162"/>
  <c r="BG162"/>
  <c r="BE162"/>
  <c r="T162"/>
  <c r="R162"/>
  <c r="P162"/>
  <c r="BI160"/>
  <c r="BH160"/>
  <c r="BG160"/>
  <c r="BE160"/>
  <c r="T160"/>
  <c r="R160"/>
  <c r="P160"/>
  <c r="BI158"/>
  <c r="BH158"/>
  <c r="BG158"/>
  <c r="BE158"/>
  <c r="T158"/>
  <c r="R158"/>
  <c r="P158"/>
  <c r="BI155"/>
  <c r="BH155"/>
  <c r="BG155"/>
  <c r="BE155"/>
  <c r="T155"/>
  <c r="R155"/>
  <c r="P155"/>
  <c r="BI152"/>
  <c r="BH152"/>
  <c r="BG152"/>
  <c r="BE152"/>
  <c r="T152"/>
  <c r="R152"/>
  <c r="P152"/>
  <c r="BI150"/>
  <c r="BH150"/>
  <c r="BG150"/>
  <c r="BE150"/>
  <c r="T150"/>
  <c r="R150"/>
  <c r="P150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BI138"/>
  <c r="BH138"/>
  <c r="BG138"/>
  <c r="BE138"/>
  <c r="T138"/>
  <c r="R138"/>
  <c r="P138"/>
  <c r="BI136"/>
  <c r="BH136"/>
  <c r="BG136"/>
  <c r="BE136"/>
  <c r="T136"/>
  <c r="R136"/>
  <c r="P136"/>
  <c r="BI134"/>
  <c r="BH134"/>
  <c r="BG134"/>
  <c r="BE134"/>
  <c r="T134"/>
  <c r="R134"/>
  <c r="P134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J121"/>
  <c r="J120"/>
  <c r="F120"/>
  <c r="F118"/>
  <c r="E116"/>
  <c r="J92"/>
  <c r="J91"/>
  <c r="F91"/>
  <c r="F89"/>
  <c r="E87"/>
  <c r="J18"/>
  <c r="E18"/>
  <c r="F121"/>
  <c r="J17"/>
  <c r="J12"/>
  <c r="J118"/>
  <c r="E7"/>
  <c r="E114"/>
  <c i="2" r="J37"/>
  <c r="J36"/>
  <c i="1" r="AY95"/>
  <c i="2" r="J35"/>
  <c i="1" r="AX95"/>
  <c i="2"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2"/>
  <c r="BH122"/>
  <c r="BG122"/>
  <c r="BE122"/>
  <c r="T122"/>
  <c r="R122"/>
  <c r="P122"/>
  <c r="BI121"/>
  <c r="BH121"/>
  <c r="BG121"/>
  <c r="BE121"/>
  <c r="T121"/>
  <c r="R121"/>
  <c r="P121"/>
  <c r="J115"/>
  <c r="J114"/>
  <c r="F114"/>
  <c r="F112"/>
  <c r="E110"/>
  <c r="J92"/>
  <c r="J91"/>
  <c r="F91"/>
  <c r="F89"/>
  <c r="E87"/>
  <c r="J18"/>
  <c r="E18"/>
  <c r="F115"/>
  <c r="J17"/>
  <c r="J12"/>
  <c r="J112"/>
  <c r="E7"/>
  <c r="E108"/>
  <c i="1" r="L90"/>
  <c r="AM90"/>
  <c r="AM89"/>
  <c r="L89"/>
  <c r="AM87"/>
  <c r="L87"/>
  <c r="L85"/>
  <c r="L84"/>
  <c i="2" r="J142"/>
  <c r="BK138"/>
  <c r="J136"/>
  <c r="J134"/>
  <c r="BK128"/>
  <c r="BK125"/>
  <c r="BK121"/>
  <c r="F37"/>
  <c i="3" r="BK228"/>
  <c r="J188"/>
  <c r="BK246"/>
  <c r="BK179"/>
  <c r="J164"/>
  <c r="J127"/>
  <c r="BK225"/>
  <c r="J155"/>
  <c r="J200"/>
  <c r="BK142"/>
  <c r="BK250"/>
  <c r="BK184"/>
  <c r="J244"/>
  <c r="BK173"/>
  <c r="BK130"/>
  <c r="BK190"/>
  <c i="4" r="BK138"/>
  <c r="BK132"/>
  <c r="BK135"/>
  <c i="5" r="J188"/>
  <c r="BK140"/>
  <c r="J149"/>
  <c r="BK152"/>
  <c r="J197"/>
  <c r="J134"/>
  <c r="J200"/>
  <c r="BK159"/>
  <c r="J140"/>
  <c r="J165"/>
  <c r="BK136"/>
  <c i="6" r="J581"/>
  <c r="BK517"/>
  <c r="J406"/>
  <c r="BK320"/>
  <c r="BK218"/>
  <c r="J622"/>
  <c r="BK550"/>
  <c r="J519"/>
  <c r="J473"/>
  <c r="BK331"/>
  <c r="BK210"/>
  <c r="BK643"/>
  <c r="BK603"/>
  <c r="BK500"/>
  <c r="BK435"/>
  <c r="BK410"/>
  <c r="J328"/>
  <c r="J181"/>
  <c r="BK573"/>
  <c r="BK492"/>
  <c r="J304"/>
  <c r="J152"/>
  <c r="J540"/>
  <c r="BK460"/>
  <c r="J366"/>
  <c r="BK260"/>
  <c r="J178"/>
  <c r="BK581"/>
  <c r="BK479"/>
  <c r="BK394"/>
  <c r="BK275"/>
  <c r="J172"/>
  <c r="BK146"/>
  <c r="J535"/>
  <c r="J510"/>
  <c r="BK430"/>
  <c r="J390"/>
  <c r="BK254"/>
  <c r="BK169"/>
  <c r="BK491"/>
  <c r="BK425"/>
  <c r="J302"/>
  <c r="BK208"/>
  <c i="7" r="J364"/>
  <c r="J298"/>
  <c r="BK211"/>
  <c r="BK377"/>
  <c r="BK338"/>
  <c r="BK251"/>
  <c r="J376"/>
  <c r="J263"/>
  <c r="BK398"/>
  <c r="J261"/>
  <c r="BK158"/>
  <c r="J370"/>
  <c r="J251"/>
  <c r="J192"/>
  <c r="J141"/>
  <c r="BK319"/>
  <c r="J246"/>
  <c r="BK141"/>
  <c r="J357"/>
  <c r="J306"/>
  <c r="BK187"/>
  <c r="BK409"/>
  <c r="BK376"/>
  <c r="BK253"/>
  <c i="8" r="J146"/>
  <c r="BK154"/>
  <c r="J148"/>
  <c r="BK127"/>
  <c i="9" r="BK147"/>
  <c r="BK132"/>
  <c r="J122"/>
  <c r="J131"/>
  <c r="BK133"/>
  <c i="2" r="F35"/>
  <c r="J125"/>
  <c r="J121"/>
  <c i="3" r="BK219"/>
  <c r="BK206"/>
  <c r="BK188"/>
  <c r="BK146"/>
  <c r="BK138"/>
  <c r="BK229"/>
  <c r="J199"/>
  <c r="BK167"/>
  <c r="J229"/>
  <c r="BK174"/>
  <c r="J144"/>
  <c r="J221"/>
  <c r="J179"/>
  <c r="BK198"/>
  <c r="BK144"/>
  <c r="J224"/>
  <c r="J171"/>
  <c r="BK193"/>
  <c r="J225"/>
  <c r="J176"/>
  <c r="J148"/>
  <c i="4" r="J130"/>
  <c r="J138"/>
  <c r="BK130"/>
  <c i="5" r="BK146"/>
  <c r="J155"/>
  <c r="J150"/>
  <c r="J157"/>
  <c r="BK177"/>
  <c r="BK129"/>
  <c r="BK138"/>
  <c r="J166"/>
  <c r="BK188"/>
  <c r="J163"/>
  <c i="6" r="J643"/>
  <c r="J571"/>
  <c r="BK473"/>
  <c r="BK383"/>
  <c r="BK232"/>
  <c r="BK144"/>
  <c r="J570"/>
  <c r="J538"/>
  <c r="J488"/>
  <c r="BK386"/>
  <c r="J244"/>
  <c r="J142"/>
  <c r="BK538"/>
  <c r="J469"/>
  <c r="BK398"/>
  <c r="BK330"/>
  <c r="J205"/>
  <c r="J624"/>
  <c r="BK534"/>
  <c r="J348"/>
  <c r="J169"/>
  <c r="J567"/>
  <c r="BK478"/>
  <c r="J353"/>
  <c r="BK244"/>
  <c r="J148"/>
  <c r="J528"/>
  <c r="J483"/>
  <c r="BK304"/>
  <c r="J210"/>
  <c r="BK627"/>
  <c r="J526"/>
  <c r="J492"/>
  <c r="J439"/>
  <c r="BK353"/>
  <c r="BK234"/>
  <c r="J157"/>
  <c r="BK485"/>
  <c r="BK348"/>
  <c r="J225"/>
  <c r="BK140"/>
  <c i="7" r="J331"/>
  <c r="BK287"/>
  <c r="BK207"/>
  <c r="BK331"/>
  <c r="J281"/>
  <c r="BK131"/>
  <c r="J268"/>
  <c r="BK139"/>
  <c r="J348"/>
  <c r="BK234"/>
  <c r="BK155"/>
  <c r="BK379"/>
  <c r="BK278"/>
  <c r="J214"/>
  <c r="J148"/>
  <c r="BK298"/>
  <c r="BK203"/>
  <c r="J350"/>
  <c r="J300"/>
  <c r="BK261"/>
  <c r="BK161"/>
  <c r="J386"/>
  <c r="BK281"/>
  <c r="BK144"/>
  <c i="8" r="J145"/>
  <c r="J144"/>
  <c r="BK146"/>
  <c r="BK148"/>
  <c i="9" r="BK137"/>
  <c r="J123"/>
  <c r="J142"/>
  <c r="BK139"/>
  <c r="BK130"/>
  <c i="2" r="BK140"/>
  <c r="J139"/>
  <c r="BK135"/>
  <c r="BK131"/>
  <c r="BK126"/>
  <c r="J122"/>
  <c r="F33"/>
  <c i="3" r="BK224"/>
  <c r="BK186"/>
  <c r="BK240"/>
  <c r="BK178"/>
  <c r="J158"/>
  <c r="J186"/>
  <c r="J213"/>
  <c r="J191"/>
  <c r="J132"/>
  <c r="BK200"/>
  <c r="BK155"/>
  <c r="J219"/>
  <c r="J152"/>
  <c r="BK217"/>
  <c i="4" r="BK140"/>
  <c r="J129"/>
  <c r="J127"/>
  <c i="5" r="J180"/>
  <c r="BK160"/>
  <c r="J182"/>
  <c r="BK179"/>
  <c r="BK149"/>
  <c r="BK175"/>
  <c r="BK184"/>
  <c r="J160"/>
  <c i="6" r="BK645"/>
  <c r="BK592"/>
  <c r="BK570"/>
  <c r="BK486"/>
  <c r="BK390"/>
  <c r="BK300"/>
  <c r="J600"/>
  <c r="J546"/>
  <c r="BK514"/>
  <c r="BK465"/>
  <c r="J256"/>
  <c r="BK160"/>
  <c r="BK620"/>
  <c r="BK551"/>
  <c r="J475"/>
  <c r="J402"/>
  <c r="BK340"/>
  <c r="BK207"/>
  <c r="J650"/>
  <c r="J574"/>
  <c r="J494"/>
  <c r="J398"/>
  <c r="J602"/>
  <c r="J517"/>
  <c r="BK407"/>
  <c r="J299"/>
  <c r="J212"/>
  <c r="J146"/>
  <c r="BK502"/>
  <c r="J419"/>
  <c r="BK326"/>
  <c r="BK242"/>
  <c r="BK152"/>
  <c r="J603"/>
  <c r="J530"/>
  <c r="J514"/>
  <c r="BK427"/>
  <c r="J319"/>
  <c r="BK543"/>
  <c r="J465"/>
  <c r="BK333"/>
  <c r="J265"/>
  <c r="J207"/>
  <c i="7" r="J381"/>
  <c r="BK313"/>
  <c r="BK240"/>
  <c r="BK196"/>
  <c r="BK303"/>
  <c r="BK265"/>
  <c r="BK168"/>
  <c r="J352"/>
  <c r="J196"/>
  <c r="BK390"/>
  <c r="BK223"/>
  <c r="BK403"/>
  <c r="J303"/>
  <c r="J211"/>
  <c r="BK354"/>
  <c r="J253"/>
  <c r="J377"/>
  <c r="J338"/>
  <c r="BK257"/>
  <c r="BK142"/>
  <c r="J398"/>
  <c r="BK327"/>
  <c r="J187"/>
  <c i="8" r="J143"/>
  <c r="BK142"/>
  <c r="J141"/>
  <c r="J151"/>
  <c r="BK134"/>
  <c i="9" r="J133"/>
  <c r="J129"/>
  <c r="BK140"/>
  <c i="2" r="BK141"/>
  <c r="J138"/>
  <c r="J135"/>
  <c r="BK132"/>
  <c r="BK127"/>
  <c r="BK124"/>
  <c i="1" r="AS94"/>
  <c i="3" r="J184"/>
  <c r="J142"/>
  <c r="J240"/>
  <c r="BK204"/>
  <c r="BK158"/>
  <c r="BK221"/>
  <c r="J146"/>
  <c r="BK234"/>
  <c r="J181"/>
  <c r="J204"/>
  <c r="BK152"/>
  <c r="J253"/>
  <c r="J217"/>
  <c r="BK168"/>
  <c r="J236"/>
  <c r="BK150"/>
  <c r="BK213"/>
  <c r="J130"/>
  <c i="4" r="BK124"/>
  <c r="J135"/>
  <c i="5" r="BK195"/>
  <c r="BK186"/>
  <c r="BK142"/>
  <c r="BK190"/>
  <c r="J131"/>
  <c r="BK150"/>
  <c r="J175"/>
  <c r="J186"/>
  <c r="J132"/>
  <c r="J168"/>
  <c r="BK148"/>
  <c r="BK182"/>
  <c r="J146"/>
  <c i="6" r="J586"/>
  <c r="BK489"/>
  <c r="J427"/>
  <c r="J331"/>
  <c r="J221"/>
  <c r="BK647"/>
  <c r="J551"/>
  <c r="J534"/>
  <c r="BK462"/>
  <c r="J286"/>
  <c r="J144"/>
  <c r="J609"/>
  <c r="BK521"/>
  <c r="BK481"/>
  <c r="J407"/>
  <c r="J347"/>
  <c r="BK142"/>
  <c r="BK568"/>
  <c r="BK519"/>
  <c r="J358"/>
  <c r="BK256"/>
  <c r="BK598"/>
  <c r="J524"/>
  <c r="BK406"/>
  <c r="BK328"/>
  <c r="BK225"/>
  <c r="BK157"/>
  <c r="J588"/>
  <c r="BK510"/>
  <c r="BK422"/>
  <c r="J254"/>
  <c r="BK154"/>
  <c r="J620"/>
  <c r="J536"/>
  <c r="J522"/>
  <c r="BK467"/>
  <c r="J400"/>
  <c r="J215"/>
  <c r="J154"/>
  <c r="J484"/>
  <c r="BK350"/>
  <c r="J242"/>
  <c r="BK194"/>
  <c i="7" r="BK352"/>
  <c r="J276"/>
  <c r="J219"/>
  <c r="BK401"/>
  <c r="J343"/>
  <c r="J271"/>
  <c r="BK171"/>
  <c r="J315"/>
  <c r="J255"/>
  <c r="J131"/>
  <c r="BK293"/>
  <c r="BK192"/>
  <c r="J390"/>
  <c r="J341"/>
  <c r="J244"/>
  <c r="J161"/>
  <c r="BK373"/>
  <c r="BK276"/>
  <c r="J155"/>
  <c r="BK364"/>
  <c r="BK345"/>
  <c r="BK284"/>
  <c r="BK204"/>
  <c r="BK134"/>
  <c r="BK363"/>
  <c r="BK255"/>
  <c i="8" r="J140"/>
  <c r="J134"/>
  <c r="J136"/>
  <c r="BK145"/>
  <c r="BK131"/>
  <c i="9" r="BK131"/>
  <c r="J144"/>
  <c r="BK134"/>
  <c i="2" r="BK142"/>
  <c r="BK137"/>
  <c r="BK133"/>
  <c r="J131"/>
  <c r="J126"/>
  <c i="3" r="J246"/>
  <c r="J215"/>
  <c r="BK191"/>
  <c r="J160"/>
  <c r="J140"/>
  <c r="J250"/>
  <c r="BK136"/>
  <c r="BK181"/>
  <c r="J173"/>
  <c r="J228"/>
  <c r="BK162"/>
  <c r="J162"/>
  <c r="BK244"/>
  <c r="BK140"/>
  <c r="BK231"/>
  <c r="J168"/>
  <c r="BK132"/>
  <c i="4" r="J143"/>
  <c r="BK143"/>
  <c r="J124"/>
  <c i="5" r="J129"/>
  <c r="J138"/>
  <c r="BK200"/>
  <c r="J127"/>
  <c r="BK165"/>
  <c r="J179"/>
  <c r="J178"/>
  <c r="BK131"/>
  <c r="BK157"/>
  <c i="6" r="BK618"/>
  <c r="J543"/>
  <c r="J408"/>
  <c r="J234"/>
  <c r="BK609"/>
  <c r="BK540"/>
  <c r="BK507"/>
  <c r="BK375"/>
  <c r="J260"/>
  <c r="J140"/>
  <c r="BK574"/>
  <c r="BK490"/>
  <c r="J422"/>
  <c r="BK355"/>
  <c r="BK280"/>
  <c r="BK172"/>
  <c r="J592"/>
  <c r="BK522"/>
  <c r="BK319"/>
  <c r="J236"/>
  <c r="BK583"/>
  <c r="J467"/>
  <c r="BK392"/>
  <c r="BK265"/>
  <c r="BK184"/>
  <c r="J583"/>
  <c r="J500"/>
  <c r="BK432"/>
  <c r="J340"/>
  <c r="BK221"/>
  <c r="J150"/>
  <c r="J596"/>
  <c r="BK524"/>
  <c r="BK483"/>
  <c r="BK417"/>
  <c r="J383"/>
  <c r="J218"/>
  <c r="J628"/>
  <c r="J479"/>
  <c r="BK286"/>
  <c r="J228"/>
  <c i="7" r="J347"/>
  <c r="J257"/>
  <c r="BK370"/>
  <c r="J313"/>
  <c r="BK274"/>
  <c r="BK194"/>
  <c r="BK371"/>
  <c r="J274"/>
  <c r="J142"/>
  <c r="BK381"/>
  <c r="J278"/>
  <c r="J204"/>
  <c r="BK151"/>
  <c r="J319"/>
  <c r="BK227"/>
  <c r="J134"/>
  <c r="BK271"/>
  <c r="J139"/>
  <c r="BK335"/>
  <c r="BK272"/>
  <c r="J171"/>
  <c r="BK407"/>
  <c r="BK357"/>
  <c r="J151"/>
  <c i="8" r="BK139"/>
  <c r="J127"/>
  <c r="BK151"/>
  <c r="BK137"/>
  <c r="J131"/>
  <c i="9" r="BK128"/>
  <c r="BK127"/>
  <c r="BK142"/>
  <c r="BK123"/>
  <c i="2" r="J140"/>
  <c r="J137"/>
  <c r="BK134"/>
  <c r="J132"/>
  <c r="J127"/>
  <c r="J124"/>
  <c r="F36"/>
  <c i="3" r="J129"/>
  <c r="J202"/>
  <c r="BK164"/>
  <c r="BK222"/>
  <c r="J150"/>
  <c r="BK248"/>
  <c r="J198"/>
  <c r="J234"/>
  <c r="J178"/>
  <c r="BK129"/>
  <c r="BK199"/>
  <c r="BK134"/>
  <c r="J195"/>
  <c r="J138"/>
  <c r="J209"/>
  <c r="BK171"/>
  <c i="4" r="J132"/>
  <c r="J126"/>
  <c i="5" r="J154"/>
  <c r="BK162"/>
  <c r="BK169"/>
  <c r="BK127"/>
  <c r="J148"/>
  <c r="J142"/>
  <c r="J152"/>
  <c r="J162"/>
  <c r="J144"/>
  <c r="BK168"/>
  <c i="6" r="BK624"/>
  <c r="J573"/>
  <c r="BK512"/>
  <c r="J394"/>
  <c r="BK228"/>
  <c r="BK650"/>
  <c r="BK567"/>
  <c r="BK536"/>
  <c r="J481"/>
  <c r="J384"/>
  <c r="BK187"/>
  <c r="BK628"/>
  <c r="J568"/>
  <c r="J486"/>
  <c r="BK412"/>
  <c r="J350"/>
  <c r="BK249"/>
  <c r="BK150"/>
  <c r="BK586"/>
  <c r="BK530"/>
  <c r="J491"/>
  <c r="BK311"/>
  <c r="J232"/>
  <c r="J550"/>
  <c r="BK488"/>
  <c r="J386"/>
  <c r="BK236"/>
  <c r="BK602"/>
  <c r="BK571"/>
  <c r="J485"/>
  <c r="J355"/>
  <c r="BK268"/>
  <c r="BK148"/>
  <c r="BK528"/>
  <c r="J478"/>
  <c r="J326"/>
  <c r="J203"/>
  <c r="J537"/>
  <c r="J412"/>
  <c r="J275"/>
  <c r="BK178"/>
  <c i="7" r="BK306"/>
  <c r="BK237"/>
  <c r="J407"/>
  <c r="J354"/>
  <c r="J289"/>
  <c r="BK219"/>
  <c r="BK374"/>
  <c r="BK300"/>
  <c r="J237"/>
  <c r="J393"/>
  <c r="BK315"/>
  <c r="J209"/>
  <c r="BK395"/>
  <c r="J293"/>
  <c r="BK209"/>
  <c r="J144"/>
  <c r="BK321"/>
  <c r="BK214"/>
  <c r="BK348"/>
  <c r="BK289"/>
  <c r="BK263"/>
  <c r="J395"/>
  <c r="J321"/>
  <c i="8" r="J154"/>
  <c r="BK144"/>
  <c r="J142"/>
  <c r="BK125"/>
  <c i="9" r="BK122"/>
  <c r="J137"/>
  <c r="J132"/>
  <c r="BK129"/>
  <c i="3" r="BK236"/>
  <c r="J248"/>
  <c r="J190"/>
  <c r="J134"/>
  <c r="BK195"/>
  <c r="J167"/>
  <c i="4" r="J140"/>
  <c i="5" r="BK193"/>
  <c r="BK166"/>
  <c r="J136"/>
  <c r="BK134"/>
  <c r="BK144"/>
  <c r="J169"/>
  <c r="J172"/>
  <c r="BK197"/>
  <c r="BK155"/>
  <c r="BK172"/>
  <c r="BK154"/>
  <c i="6" r="BK588"/>
  <c r="J529"/>
  <c r="BK469"/>
  <c r="BK384"/>
  <c r="J268"/>
  <c r="BK163"/>
  <c r="BK541"/>
  <c r="J505"/>
  <c r="J417"/>
  <c r="BK302"/>
  <c r="BK205"/>
  <c r="J627"/>
  <c r="J502"/>
  <c r="J432"/>
  <c r="BK366"/>
  <c r="J320"/>
  <c r="J194"/>
  <c r="BK537"/>
  <c r="J460"/>
  <c r="J258"/>
  <c r="J647"/>
  <c r="J527"/>
  <c r="BK439"/>
  <c r="BK347"/>
  <c r="BK215"/>
  <c r="J137"/>
  <c r="J512"/>
  <c r="J471"/>
  <c r="J392"/>
  <c r="BK293"/>
  <c r="J163"/>
  <c r="BK137"/>
  <c r="BK546"/>
  <c r="J521"/>
  <c r="BK471"/>
  <c r="BK402"/>
  <c r="J311"/>
  <c r="J187"/>
  <c r="J490"/>
  <c r="BK419"/>
  <c r="J280"/>
  <c r="BK212"/>
  <c i="7" r="BK386"/>
  <c r="BK324"/>
  <c r="J259"/>
  <c r="J203"/>
  <c r="J374"/>
  <c r="BK295"/>
  <c r="BK244"/>
  <c r="BK164"/>
  <c r="BK343"/>
  <c r="J194"/>
  <c r="BK383"/>
  <c r="J265"/>
  <c r="J174"/>
  <c r="J383"/>
  <c r="J335"/>
  <c r="J240"/>
  <c r="J158"/>
  <c r="BK347"/>
  <c r="J295"/>
  <c r="BK189"/>
  <c r="J373"/>
  <c r="BK341"/>
  <c r="J227"/>
  <c r="J409"/>
  <c r="J324"/>
  <c r="BK174"/>
  <c i="8" r="BK136"/>
  <c r="BK140"/>
  <c r="J137"/>
  <c r="J129"/>
  <c r="J125"/>
  <c i="9" r="BK144"/>
  <c r="J128"/>
  <c r="BK125"/>
  <c r="J139"/>
  <c r="J125"/>
  <c i="2" r="J141"/>
  <c r="BK139"/>
  <c r="BK136"/>
  <c r="J133"/>
  <c r="J128"/>
  <c r="BK122"/>
  <c r="J33"/>
  <c i="3" r="J222"/>
  <c r="BK176"/>
  <c r="J206"/>
  <c r="J136"/>
  <c r="BK209"/>
  <c r="J231"/>
  <c r="BK160"/>
  <c r="BK127"/>
  <c r="J193"/>
  <c r="BK253"/>
  <c r="BK202"/>
  <c r="BK148"/>
  <c r="BK215"/>
  <c r="J174"/>
  <c i="4" r="BK126"/>
  <c r="BK129"/>
  <c r="BK127"/>
  <c i="5" r="J184"/>
  <c r="BK163"/>
  <c r="BK178"/>
  <c r="J193"/>
  <c r="J195"/>
  <c r="J159"/>
  <c r="J177"/>
  <c r="BK180"/>
  <c r="J190"/>
  <c r="BK132"/>
  <c i="6" r="BK600"/>
  <c r="BK505"/>
  <c r="J435"/>
  <c r="J375"/>
  <c r="J184"/>
  <c r="BK596"/>
  <c r="BK535"/>
  <c r="BK475"/>
  <c r="J333"/>
  <c r="BK181"/>
  <c r="J618"/>
  <c r="BK527"/>
  <c r="BK484"/>
  <c r="J430"/>
  <c r="BK358"/>
  <c r="J208"/>
  <c r="BK622"/>
  <c r="J541"/>
  <c r="J507"/>
  <c r="BK400"/>
  <c r="J293"/>
  <c r="J166"/>
  <c r="BK526"/>
  <c r="BK408"/>
  <c r="J300"/>
  <c r="BK166"/>
  <c r="J598"/>
  <c r="BK494"/>
  <c r="J410"/>
  <c r="BK299"/>
  <c r="BK203"/>
  <c r="J645"/>
  <c r="BK529"/>
  <c r="J489"/>
  <c r="J425"/>
  <c r="BK258"/>
  <c r="J160"/>
  <c r="J462"/>
  <c r="J330"/>
  <c r="J249"/>
  <c i="7" r="J401"/>
  <c r="BK310"/>
  <c r="J223"/>
  <c r="BK393"/>
  <c r="J345"/>
  <c r="J287"/>
  <c r="J207"/>
  <c r="J379"/>
  <c r="J284"/>
  <c r="J189"/>
  <c r="J371"/>
  <c r="BK246"/>
  <c r="J137"/>
  <c r="J363"/>
  <c r="J272"/>
  <c r="J168"/>
  <c r="BK350"/>
  <c r="J310"/>
  <c r="J234"/>
  <c r="BK137"/>
  <c r="J327"/>
  <c r="BK259"/>
  <c r="BK148"/>
  <c r="J403"/>
  <c r="BK268"/>
  <c r="J164"/>
  <c i="8" r="BK129"/>
  <c r="BK143"/>
  <c r="BK141"/>
  <c r="J139"/>
  <c i="9" r="J147"/>
  <c r="J130"/>
  <c r="J127"/>
  <c r="J140"/>
  <c r="J134"/>
  <c i="2" l="1" r="BK120"/>
  <c r="J120"/>
  <c r="J98"/>
  <c i="3" r="T180"/>
  <c r="P212"/>
  <c i="4" r="P125"/>
  <c r="P122"/>
  <c r="P121"/>
  <c i="1" r="AU97"/>
  <c i="5" r="T156"/>
  <c r="BK181"/>
  <c i="6" r="BK214"/>
  <c r="T357"/>
  <c r="BK477"/>
  <c r="J477"/>
  <c r="J105"/>
  <c r="P545"/>
  <c r="BK626"/>
  <c r="J626"/>
  <c r="J112"/>
  <c r="T644"/>
  <c i="7" r="T206"/>
  <c r="BK283"/>
  <c r="J283"/>
  <c r="J102"/>
  <c r="BK326"/>
  <c r="J326"/>
  <c r="J105"/>
  <c r="P326"/>
  <c r="BK351"/>
  <c r="J351"/>
  <c r="J106"/>
  <c r="T351"/>
  <c i="8" r="P133"/>
  <c i="2" r="T120"/>
  <c r="T119"/>
  <c r="T118"/>
  <c i="3" r="T126"/>
  <c r="T197"/>
  <c r="R227"/>
  <c i="4" r="P128"/>
  <c i="5" r="BK156"/>
  <c r="J156"/>
  <c r="J99"/>
  <c r="R174"/>
  <c i="6" r="P136"/>
  <c r="R429"/>
  <c r="T477"/>
  <c r="R599"/>
  <c r="P626"/>
  <c i="7" r="R130"/>
  <c r="T236"/>
  <c r="R283"/>
  <c r="BK318"/>
  <c r="J318"/>
  <c r="J104"/>
  <c r="R356"/>
  <c r="R355"/>
  <c i="8" r="BK133"/>
  <c r="R147"/>
  <c i="2" r="R120"/>
  <c r="R119"/>
  <c r="R118"/>
  <c i="3" r="BK180"/>
  <c r="J180"/>
  <c r="J99"/>
  <c r="BK212"/>
  <c r="J212"/>
  <c r="J102"/>
  <c i="4" r="R128"/>
  <c i="5" r="BK126"/>
  <c r="BK167"/>
  <c r="J167"/>
  <c r="J100"/>
  <c r="T181"/>
  <c i="6" r="R214"/>
  <c r="BK332"/>
  <c r="J332"/>
  <c r="J100"/>
  <c r="R332"/>
  <c r="BK459"/>
  <c r="J459"/>
  <c r="J104"/>
  <c r="T459"/>
  <c r="R545"/>
  <c r="BK619"/>
  <c r="J619"/>
  <c r="J110"/>
  <c r="T619"/>
  <c r="R644"/>
  <c i="7" r="BK206"/>
  <c r="J206"/>
  <c r="J99"/>
  <c r="BK236"/>
  <c r="J236"/>
  <c r="J100"/>
  <c r="P283"/>
  <c r="R309"/>
  <c r="R318"/>
  <c r="R326"/>
  <c r="P351"/>
  <c i="8" r="P124"/>
  <c r="P123"/>
  <c r="BK147"/>
  <c r="J147"/>
  <c r="J102"/>
  <c i="3" r="R180"/>
  <c r="T212"/>
  <c i="4" r="BK125"/>
  <c r="J125"/>
  <c r="J99"/>
  <c i="5" r="P126"/>
  <c r="P125"/>
  <c r="P156"/>
  <c r="P181"/>
  <c i="3" r="R126"/>
  <c r="P197"/>
  <c r="R212"/>
  <c i="4" r="T128"/>
  <c i="5" r="P167"/>
  <c r="BK174"/>
  <c r="J174"/>
  <c r="J103"/>
  <c i="6" r="BK136"/>
  <c r="J136"/>
  <c r="J98"/>
  <c r="P214"/>
  <c r="BK357"/>
  <c r="J357"/>
  <c r="J101"/>
  <c r="P429"/>
  <c r="P459"/>
  <c r="BK545"/>
  <c r="J545"/>
  <c r="J108"/>
  <c r="P599"/>
  <c r="R626"/>
  <c r="R625"/>
  <c i="7" r="P130"/>
  <c r="P236"/>
  <c r="R267"/>
  <c r="BK309"/>
  <c r="J309"/>
  <c r="J103"/>
  <c r="T318"/>
  <c r="T326"/>
  <c r="R351"/>
  <c i="8" r="R133"/>
  <c r="R132"/>
  <c i="9" r="BK121"/>
  <c r="J121"/>
  <c r="J98"/>
  <c i="3" r="P180"/>
  <c r="P227"/>
  <c i="4" r="T125"/>
  <c i="5" r="T126"/>
  <c r="R167"/>
  <c r="T174"/>
  <c i="6" r="T136"/>
  <c r="R357"/>
  <c r="R459"/>
  <c r="T545"/>
  <c r="P619"/>
  <c r="P644"/>
  <c i="7" r="BK130"/>
  <c r="J130"/>
  <c r="J98"/>
  <c r="R206"/>
  <c r="P267"/>
  <c r="P309"/>
  <c r="P356"/>
  <c r="P355"/>
  <c i="8" r="BK124"/>
  <c r="J124"/>
  <c r="J98"/>
  <c r="T133"/>
  <c i="9" r="P121"/>
  <c r="P120"/>
  <c r="P119"/>
  <c i="1" r="AU102"/>
  <c i="3" r="BK126"/>
  <c r="J126"/>
  <c r="J98"/>
  <c r="R197"/>
  <c r="BK227"/>
  <c r="J227"/>
  <c r="J103"/>
  <c i="4" r="BK128"/>
  <c r="J128"/>
  <c r="J100"/>
  <c i="5" r="R126"/>
  <c r="T167"/>
  <c r="P174"/>
  <c i="6" r="T214"/>
  <c r="P332"/>
  <c r="T332"/>
  <c r="BK429"/>
  <c r="J429"/>
  <c r="J102"/>
  <c r="P477"/>
  <c r="T599"/>
  <c r="R619"/>
  <c r="BK644"/>
  <c r="J644"/>
  <c r="J113"/>
  <c i="7" r="T130"/>
  <c r="R236"/>
  <c r="T267"/>
  <c r="T309"/>
  <c r="T356"/>
  <c r="T355"/>
  <c i="8" r="T124"/>
  <c r="T123"/>
  <c r="P147"/>
  <c i="9" r="R121"/>
  <c r="R120"/>
  <c r="R119"/>
  <c i="2" r="P120"/>
  <c r="P119"/>
  <c r="P118"/>
  <c i="1" r="AU95"/>
  <c i="3" r="P126"/>
  <c r="P125"/>
  <c r="P124"/>
  <c i="1" r="AU96"/>
  <c i="3" r="BK197"/>
  <c r="J197"/>
  <c r="J100"/>
  <c r="T227"/>
  <c i="4" r="R125"/>
  <c r="R122"/>
  <c r="R121"/>
  <c i="5" r="R156"/>
  <c r="R181"/>
  <c r="R173"/>
  <c i="6" r="R136"/>
  <c r="P357"/>
  <c r="T429"/>
  <c r="R477"/>
  <c r="BK599"/>
  <c r="J599"/>
  <c r="J109"/>
  <c r="T626"/>
  <c r="T625"/>
  <c i="7" r="P206"/>
  <c r="BK267"/>
  <c r="J267"/>
  <c r="J101"/>
  <c r="T283"/>
  <c r="P318"/>
  <c r="BK356"/>
  <c r="J356"/>
  <c r="J108"/>
  <c i="8" r="R124"/>
  <c r="R123"/>
  <c r="R122"/>
  <c r="T147"/>
  <c i="9" r="T121"/>
  <c r="T120"/>
  <c r="T119"/>
  <c i="6" r="BK649"/>
  <c r="J649"/>
  <c r="J114"/>
  <c r="BK438"/>
  <c r="J438"/>
  <c r="J103"/>
  <c i="8" r="BK130"/>
  <c r="J130"/>
  <c r="J99"/>
  <c i="3" r="BK252"/>
  <c r="J252"/>
  <c r="J104"/>
  <c i="5" r="BK171"/>
  <c r="J171"/>
  <c r="J101"/>
  <c i="3" r="BK208"/>
  <c r="J208"/>
  <c r="J101"/>
  <c i="4" r="BK142"/>
  <c r="J142"/>
  <c r="J101"/>
  <c i="6" r="BK542"/>
  <c r="J542"/>
  <c r="J106"/>
  <c i="9" r="BK146"/>
  <c r="J146"/>
  <c r="J99"/>
  <c i="4" r="BK123"/>
  <c r="J123"/>
  <c r="J98"/>
  <c i="9" r="E109"/>
  <c r="BF122"/>
  <c i="8" r="BK123"/>
  <c r="J123"/>
  <c r="J97"/>
  <c i="9" r="J89"/>
  <c r="BF128"/>
  <c r="BF130"/>
  <c r="BF132"/>
  <c r="BF147"/>
  <c r="F92"/>
  <c r="BF134"/>
  <c r="BF123"/>
  <c i="8" r="J133"/>
  <c r="J101"/>
  <c i="9" r="BF125"/>
  <c r="BF137"/>
  <c r="BF129"/>
  <c r="BF131"/>
  <c r="BF133"/>
  <c r="BF140"/>
  <c r="BF142"/>
  <c r="BF127"/>
  <c r="BF139"/>
  <c r="BF144"/>
  <c i="8" r="F92"/>
  <c r="J116"/>
  <c r="BF125"/>
  <c r="E85"/>
  <c r="BF129"/>
  <c r="BF142"/>
  <c r="BF140"/>
  <c r="BF141"/>
  <c r="BF146"/>
  <c r="BF151"/>
  <c r="BF127"/>
  <c r="BF134"/>
  <c r="BF136"/>
  <c r="BF131"/>
  <c r="BF139"/>
  <c r="BF143"/>
  <c r="BF148"/>
  <c r="BF154"/>
  <c r="BF137"/>
  <c r="BF144"/>
  <c r="BF145"/>
  <c i="7" r="BF303"/>
  <c r="BF343"/>
  <c r="BF347"/>
  <c r="BF371"/>
  <c r="BF379"/>
  <c r="BF409"/>
  <c r="BF268"/>
  <c r="BF295"/>
  <c r="BF315"/>
  <c r="BF319"/>
  <c r="BF390"/>
  <c r="BF171"/>
  <c r="BF223"/>
  <c r="BF240"/>
  <c r="BF257"/>
  <c r="BF261"/>
  <c r="BF263"/>
  <c r="BF278"/>
  <c r="BF284"/>
  <c r="BF287"/>
  <c r="BF289"/>
  <c r="BF341"/>
  <c r="BF376"/>
  <c r="BF393"/>
  <c r="BF401"/>
  <c i="6" r="J214"/>
  <c r="J99"/>
  <c i="7" r="BF194"/>
  <c r="BF203"/>
  <c r="BF204"/>
  <c r="BF298"/>
  <c r="BF313"/>
  <c r="BF324"/>
  <c r="BF327"/>
  <c r="BF373"/>
  <c r="BF374"/>
  <c r="BF398"/>
  <c i="6" r="BK544"/>
  <c r="J544"/>
  <c r="J107"/>
  <c i="7" r="E118"/>
  <c r="BF131"/>
  <c r="BF142"/>
  <c r="BF144"/>
  <c r="BF196"/>
  <c r="BF211"/>
  <c r="BF214"/>
  <c r="BF237"/>
  <c r="BF255"/>
  <c r="BF271"/>
  <c r="BF272"/>
  <c r="BF274"/>
  <c r="BF300"/>
  <c r="BF310"/>
  <c r="BF321"/>
  <c r="BF338"/>
  <c r="BF345"/>
  <c r="BF352"/>
  <c i="6" r="BK625"/>
  <c r="J625"/>
  <c r="J111"/>
  <c i="7" r="F92"/>
  <c r="BF134"/>
  <c r="BF148"/>
  <c r="BF161"/>
  <c r="BF168"/>
  <c r="BF207"/>
  <c r="BF219"/>
  <c r="BF227"/>
  <c r="BF244"/>
  <c r="BF306"/>
  <c r="BF331"/>
  <c r="BF335"/>
  <c r="BF348"/>
  <c r="BF354"/>
  <c r="BF357"/>
  <c r="BF364"/>
  <c r="BF381"/>
  <c r="BF386"/>
  <c r="BF395"/>
  <c r="J89"/>
  <c r="BF151"/>
  <c r="BF155"/>
  <c r="BF187"/>
  <c r="BF189"/>
  <c r="BF209"/>
  <c r="BF234"/>
  <c r="BF259"/>
  <c r="BF276"/>
  <c r="BF350"/>
  <c r="BF363"/>
  <c r="BF383"/>
  <c r="BF137"/>
  <c r="BF139"/>
  <c r="BF141"/>
  <c r="BF158"/>
  <c r="BF164"/>
  <c r="BF174"/>
  <c r="BF192"/>
  <c r="BF246"/>
  <c r="BF251"/>
  <c r="BF253"/>
  <c r="BF265"/>
  <c r="BF281"/>
  <c r="BF293"/>
  <c r="BF370"/>
  <c r="BF377"/>
  <c r="BF403"/>
  <c r="BF407"/>
  <c i="6" r="J89"/>
  <c r="BF142"/>
  <c r="BF150"/>
  <c r="BF163"/>
  <c r="BF166"/>
  <c r="BF215"/>
  <c r="BF218"/>
  <c r="BF234"/>
  <c r="BF254"/>
  <c r="BF386"/>
  <c r="BF390"/>
  <c r="BF473"/>
  <c r="BF500"/>
  <c r="BF527"/>
  <c r="BF528"/>
  <c r="BF530"/>
  <c r="BF534"/>
  <c r="BF574"/>
  <c r="BF602"/>
  <c i="5" r="J181"/>
  <c r="J104"/>
  <c i="6" r="F131"/>
  <c r="BF178"/>
  <c r="BF225"/>
  <c r="BF236"/>
  <c r="BF299"/>
  <c r="BF330"/>
  <c r="BF366"/>
  <c r="BF384"/>
  <c r="BF394"/>
  <c r="BF406"/>
  <c r="BF407"/>
  <c r="BF494"/>
  <c r="BF505"/>
  <c r="BF538"/>
  <c r="BF570"/>
  <c r="BF571"/>
  <c r="BF586"/>
  <c i="5" r="J126"/>
  <c r="J98"/>
  <c i="6" r="BF148"/>
  <c r="BF181"/>
  <c r="BF205"/>
  <c r="BF207"/>
  <c r="BF319"/>
  <c r="BF348"/>
  <c r="BF383"/>
  <c r="BF398"/>
  <c r="BF427"/>
  <c r="BF462"/>
  <c r="BF465"/>
  <c r="BF489"/>
  <c r="BF514"/>
  <c r="BF517"/>
  <c r="BF524"/>
  <c r="BF536"/>
  <c r="BF537"/>
  <c r="BF550"/>
  <c r="BF567"/>
  <c r="BF568"/>
  <c r="BF592"/>
  <c r="BF609"/>
  <c r="BF620"/>
  <c r="BF624"/>
  <c r="BF144"/>
  <c r="BF146"/>
  <c r="BF152"/>
  <c r="BF160"/>
  <c r="BF311"/>
  <c r="BF333"/>
  <c r="BF412"/>
  <c r="BF490"/>
  <c r="BF502"/>
  <c r="BF510"/>
  <c r="BF543"/>
  <c r="BF622"/>
  <c r="BF650"/>
  <c r="E124"/>
  <c r="BF137"/>
  <c r="BF140"/>
  <c r="BF184"/>
  <c r="BF187"/>
  <c r="BF194"/>
  <c r="BF203"/>
  <c r="BF210"/>
  <c r="BF244"/>
  <c r="BF265"/>
  <c r="BF268"/>
  <c r="BF280"/>
  <c r="BF300"/>
  <c r="BF326"/>
  <c r="BF350"/>
  <c r="BF375"/>
  <c r="BF410"/>
  <c r="BF425"/>
  <c r="BF430"/>
  <c r="BF432"/>
  <c r="BF467"/>
  <c r="BF475"/>
  <c r="BF479"/>
  <c r="BF483"/>
  <c r="BF485"/>
  <c r="BF486"/>
  <c r="BF488"/>
  <c r="BF535"/>
  <c r="BF551"/>
  <c r="BF596"/>
  <c r="BF598"/>
  <c r="BF600"/>
  <c r="BF603"/>
  <c r="BF618"/>
  <c r="BF627"/>
  <c r="BF628"/>
  <c r="BF643"/>
  <c r="BF645"/>
  <c r="BF221"/>
  <c r="BF258"/>
  <c r="BF302"/>
  <c r="BF304"/>
  <c r="BF331"/>
  <c r="BF471"/>
  <c r="BF512"/>
  <c r="BF522"/>
  <c r="BF540"/>
  <c r="BF541"/>
  <c r="BF546"/>
  <c r="BF581"/>
  <c r="BF169"/>
  <c r="BF172"/>
  <c r="BF208"/>
  <c r="BF212"/>
  <c r="BF228"/>
  <c r="BF232"/>
  <c r="BF320"/>
  <c r="BF328"/>
  <c r="BF340"/>
  <c r="BF353"/>
  <c r="BF358"/>
  <c r="BF392"/>
  <c r="BF400"/>
  <c r="BF402"/>
  <c r="BF408"/>
  <c r="BF422"/>
  <c r="BF435"/>
  <c r="BF439"/>
  <c r="BF469"/>
  <c r="BF484"/>
  <c r="BF521"/>
  <c r="BF526"/>
  <c r="BF529"/>
  <c r="BF573"/>
  <c r="BF583"/>
  <c r="BF588"/>
  <c r="BF154"/>
  <c r="BF157"/>
  <c r="BF242"/>
  <c r="BF249"/>
  <c r="BF256"/>
  <c r="BF260"/>
  <c r="BF275"/>
  <c r="BF286"/>
  <c r="BF293"/>
  <c r="BF347"/>
  <c r="BF355"/>
  <c r="BF417"/>
  <c r="BF419"/>
  <c r="BF460"/>
  <c r="BF478"/>
  <c r="BF481"/>
  <c r="BF491"/>
  <c r="BF492"/>
  <c r="BF507"/>
  <c r="BF519"/>
  <c r="BF647"/>
  <c i="5" r="J118"/>
  <c r="BF138"/>
  <c r="BF148"/>
  <c r="BF200"/>
  <c r="E85"/>
  <c r="F121"/>
  <c r="BF127"/>
  <c r="BF186"/>
  <c r="BF190"/>
  <c r="BF162"/>
  <c r="BF165"/>
  <c r="BF166"/>
  <c r="BF168"/>
  <c r="BF193"/>
  <c r="BF136"/>
  <c r="BF144"/>
  <c r="BF150"/>
  <c r="BF152"/>
  <c r="BF160"/>
  <c r="BF184"/>
  <c r="BF132"/>
  <c r="BF154"/>
  <c r="BF179"/>
  <c r="BF197"/>
  <c r="BF140"/>
  <c r="BF146"/>
  <c r="BF175"/>
  <c r="BF180"/>
  <c r="BF182"/>
  <c r="BF195"/>
  <c r="BF129"/>
  <c r="BF131"/>
  <c r="BF149"/>
  <c r="BF169"/>
  <c r="BF172"/>
  <c r="BF177"/>
  <c r="BF134"/>
  <c r="BF142"/>
  <c r="BF155"/>
  <c r="BF157"/>
  <c r="BF159"/>
  <c r="BF163"/>
  <c r="BF178"/>
  <c r="BF188"/>
  <c i="4" r="F92"/>
  <c r="BF124"/>
  <c r="BF143"/>
  <c r="J115"/>
  <c r="BF130"/>
  <c r="E85"/>
  <c r="BF126"/>
  <c r="BF127"/>
  <c r="BF140"/>
  <c r="BF132"/>
  <c r="BF138"/>
  <c r="BF135"/>
  <c r="BF129"/>
  <c i="3" r="BF134"/>
  <c r="BF155"/>
  <c r="BF158"/>
  <c r="BF162"/>
  <c r="BF181"/>
  <c r="BF204"/>
  <c r="BF221"/>
  <c r="BF228"/>
  <c r="BF229"/>
  <c r="BF246"/>
  <c r="E85"/>
  <c r="F92"/>
  <c r="BF140"/>
  <c r="BF164"/>
  <c r="BF186"/>
  <c r="BF222"/>
  <c r="BF224"/>
  <c r="J89"/>
  <c r="BF146"/>
  <c r="BF160"/>
  <c r="BF174"/>
  <c r="BF178"/>
  <c r="BF195"/>
  <c r="BF206"/>
  <c r="BF168"/>
  <c r="BF171"/>
  <c r="BF184"/>
  <c r="BF188"/>
  <c r="BF217"/>
  <c r="BF240"/>
  <c r="BF253"/>
  <c i="2" r="BK119"/>
  <c r="J119"/>
  <c r="J97"/>
  <c i="3" r="BF127"/>
  <c r="BF129"/>
  <c r="BF136"/>
  <c r="BF138"/>
  <c r="BF148"/>
  <c r="BF150"/>
  <c r="BF190"/>
  <c r="BF193"/>
  <c r="BF215"/>
  <c r="BF236"/>
  <c r="BF132"/>
  <c r="BF167"/>
  <c r="BF198"/>
  <c r="BF199"/>
  <c r="BF200"/>
  <c r="BF213"/>
  <c r="BF225"/>
  <c r="BF248"/>
  <c r="BF250"/>
  <c r="BF142"/>
  <c r="BF144"/>
  <c r="BF152"/>
  <c r="BF173"/>
  <c r="BF191"/>
  <c r="BF209"/>
  <c r="BF219"/>
  <c r="BF234"/>
  <c r="BF244"/>
  <c r="BF130"/>
  <c r="BF176"/>
  <c r="BF179"/>
  <c r="BF202"/>
  <c r="BF231"/>
  <c i="1" r="BC95"/>
  <c r="BD95"/>
  <c r="AV95"/>
  <c r="AZ95"/>
  <c i="2" r="E85"/>
  <c r="J89"/>
  <c r="F92"/>
  <c r="BF121"/>
  <c r="BF122"/>
  <c r="BF124"/>
  <c r="BF125"/>
  <c r="BF126"/>
  <c r="BF127"/>
  <c r="BF128"/>
  <c r="BF131"/>
  <c r="BF132"/>
  <c r="BF133"/>
  <c r="BF134"/>
  <c r="BF135"/>
  <c r="BF136"/>
  <c r="BF137"/>
  <c r="BF138"/>
  <c r="BF139"/>
  <c r="BF140"/>
  <c r="BF141"/>
  <c r="BF142"/>
  <c i="1" r="BB95"/>
  <c i="3" r="F33"/>
  <c i="1" r="AZ96"/>
  <c i="5" r="F37"/>
  <c i="1" r="BD98"/>
  <c i="6" r="F35"/>
  <c i="1" r="BB99"/>
  <c i="8" r="F33"/>
  <c i="1" r="AZ101"/>
  <c i="8" r="F36"/>
  <c i="1" r="BC101"/>
  <c i="9" r="F35"/>
  <c i="1" r="BB102"/>
  <c i="3" r="F37"/>
  <c i="1" r="BD96"/>
  <c i="5" r="F35"/>
  <c i="1" r="BB98"/>
  <c i="6" r="F36"/>
  <c i="1" r="BC99"/>
  <c i="7" r="F36"/>
  <c i="1" r="BC100"/>
  <c i="3" r="F35"/>
  <c i="1" r="BB96"/>
  <c i="4" r="F35"/>
  <c i="1" r="BB97"/>
  <c i="6" r="F33"/>
  <c i="1" r="AZ99"/>
  <c i="8" r="J33"/>
  <c i="1" r="AV101"/>
  <c i="9" r="J33"/>
  <c i="1" r="AV102"/>
  <c i="4" r="J33"/>
  <c i="1" r="AV97"/>
  <c i="4" r="F37"/>
  <c i="1" r="BD97"/>
  <c i="4" r="F36"/>
  <c i="1" r="BC97"/>
  <c i="4" r="F33"/>
  <c i="1" r="AZ97"/>
  <c i="5" r="J33"/>
  <c i="1" r="AV98"/>
  <c i="6" r="F37"/>
  <c i="1" r="BD99"/>
  <c i="8" r="F37"/>
  <c i="1" r="BD101"/>
  <c i="9" r="F36"/>
  <c i="1" r="BC102"/>
  <c i="3" r="F36"/>
  <c i="1" r="BC96"/>
  <c i="5" r="F33"/>
  <c i="1" r="AZ98"/>
  <c i="6" r="J33"/>
  <c i="1" r="AV99"/>
  <c i="7" r="F37"/>
  <c i="1" r="BD100"/>
  <c i="3" r="J33"/>
  <c i="1" r="AV96"/>
  <c i="5" r="F36"/>
  <c i="1" r="BC98"/>
  <c i="7" r="F33"/>
  <c i="1" r="AZ100"/>
  <c i="7" r="J33"/>
  <c i="1" r="AV100"/>
  <c i="7" r="F35"/>
  <c i="1" r="BB100"/>
  <c i="8" r="F35"/>
  <c i="1" r="BB101"/>
  <c i="9" r="F33"/>
  <c i="1" r="AZ102"/>
  <c i="9" r="F37"/>
  <c i="1" r="BD102"/>
  <c i="7" l="1" r="T129"/>
  <c r="T128"/>
  <c i="8" r="T132"/>
  <c r="T122"/>
  <c i="7" r="P129"/>
  <c r="P128"/>
  <c i="1" r="AU100"/>
  <c i="6" r="P135"/>
  <c i="5" r="R125"/>
  <c r="R124"/>
  <c i="4" r="T122"/>
  <c r="T121"/>
  <c i="3" r="R125"/>
  <c r="R124"/>
  <c i="8" r="BK132"/>
  <c r="J132"/>
  <c r="J100"/>
  <c i="6" r="P625"/>
  <c i="8" r="P132"/>
  <c r="P122"/>
  <c i="1" r="AU101"/>
  <c i="5" r="BK125"/>
  <c r="J125"/>
  <c r="J97"/>
  <c i="7" r="R129"/>
  <c r="R128"/>
  <c i="6" r="BK135"/>
  <c r="J135"/>
  <c r="J97"/>
  <c r="R544"/>
  <c i="5" r="BK173"/>
  <c r="J173"/>
  <c r="J102"/>
  <c r="T125"/>
  <c i="6" r="R135"/>
  <c r="R134"/>
  <c r="T135"/>
  <c i="5" r="P173"/>
  <c r="P124"/>
  <c i="1" r="AU98"/>
  <c i="3" r="T125"/>
  <c r="T124"/>
  <c i="6" r="T544"/>
  <c i="5" r="T173"/>
  <c i="6" r="P544"/>
  <c i="3" r="BK125"/>
  <c r="J125"/>
  <c r="J97"/>
  <c i="7" r="BK355"/>
  <c r="J355"/>
  <c r="J107"/>
  <c i="9" r="BK120"/>
  <c r="J120"/>
  <c r="J97"/>
  <c i="4" r="BK122"/>
  <c r="J122"/>
  <c r="J97"/>
  <c i="7" r="BK129"/>
  <c r="J129"/>
  <c r="J97"/>
  <c i="8" r="BK122"/>
  <c r="J122"/>
  <c r="J96"/>
  <c i="6" r="BK134"/>
  <c r="J134"/>
  <c r="J96"/>
  <c i="2" r="BK118"/>
  <c r="J118"/>
  <c r="F34"/>
  <c i="1" r="BA95"/>
  <c i="2" r="J30"/>
  <c i="1" r="AG95"/>
  <c i="5" r="F34"/>
  <c i="1" r="BA98"/>
  <c i="7" r="J34"/>
  <c i="1" r="AW100"/>
  <c r="AT100"/>
  <c i="2" r="J34"/>
  <c i="1" r="AW95"/>
  <c r="AT95"/>
  <c i="6" r="J34"/>
  <c i="1" r="AW99"/>
  <c r="AT99"/>
  <c i="4" r="F34"/>
  <c i="1" r="BA97"/>
  <c i="5" r="J34"/>
  <c i="1" r="AW98"/>
  <c r="AT98"/>
  <c i="7" r="F34"/>
  <c i="1" r="BA100"/>
  <c i="3" r="F34"/>
  <c i="1" r="BA96"/>
  <c i="8" r="F34"/>
  <c i="1" r="BA101"/>
  <c i="9" r="F34"/>
  <c i="1" r="BA102"/>
  <c r="BC94"/>
  <c r="W32"/>
  <c r="BD94"/>
  <c r="W33"/>
  <c i="3" r="J34"/>
  <c i="1" r="AW96"/>
  <c r="AT96"/>
  <c i="8" r="J34"/>
  <c i="1" r="AW101"/>
  <c r="AT101"/>
  <c r="AZ94"/>
  <c r="W29"/>
  <c i="9" r="J34"/>
  <c i="1" r="AW102"/>
  <c r="AT102"/>
  <c r="BB94"/>
  <c r="W31"/>
  <c i="4" r="J34"/>
  <c i="1" r="AW97"/>
  <c r="AT97"/>
  <c i="6" r="F34"/>
  <c i="1" r="BA99"/>
  <c i="6" l="1" r="T134"/>
  <c i="5" r="T124"/>
  <c i="6" r="P134"/>
  <c i="1" r="AU99"/>
  <c i="5" r="BK124"/>
  <c r="J124"/>
  <c r="J96"/>
  <c i="7" r="BK128"/>
  <c r="J128"/>
  <c r="J96"/>
  <c i="9" r="BK119"/>
  <c r="J119"/>
  <c r="J96"/>
  <c i="3" r="BK124"/>
  <c r="J124"/>
  <c i="4" r="BK121"/>
  <c r="J121"/>
  <c r="J96"/>
  <c i="1" r="AN95"/>
  <c i="2" r="J96"/>
  <c r="J39"/>
  <c i="1" r="AU94"/>
  <c r="BA94"/>
  <c r="W30"/>
  <c r="AY94"/>
  <c i="3" r="J30"/>
  <c i="1" r="AG96"/>
  <c i="6" r="J30"/>
  <c i="1" r="AG99"/>
  <c r="AN99"/>
  <c r="AX94"/>
  <c r="AV94"/>
  <c r="AK29"/>
  <c i="8" r="J30"/>
  <c i="1" r="AG101"/>
  <c r="AN101"/>
  <c i="3" l="1" r="J39"/>
  <c r="J96"/>
  <c i="8" r="J39"/>
  <c i="6" r="J39"/>
  <c i="1" r="AN96"/>
  <c i="9" r="J30"/>
  <c i="1" r="AG102"/>
  <c i="7" r="J30"/>
  <c i="1" r="AG100"/>
  <c r="AN100"/>
  <c i="4" r="J30"/>
  <c i="1" r="AG97"/>
  <c r="AN97"/>
  <c i="5" r="J30"/>
  <c i="1" r="AG98"/>
  <c r="AN98"/>
  <c r="AW94"/>
  <c r="AK30"/>
  <c i="5" l="1" r="J39"/>
  <c i="7" r="J39"/>
  <c i="4" r="J39"/>
  <c i="9" r="J39"/>
  <c i="1" r="AN102"/>
  <c r="AG94"/>
  <c r="AK26"/>
  <c r="AK3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<sst xmlns="http://schemas.openxmlformats.org/spreadsheetml/2006/main">
  <si>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</si>
  <si>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</si>
  <si>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</si>
  <si>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</si>
  <si>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</si>
  <si>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{5e22d343-a99d-47c1-bc3b-18c67717cf17}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</si>
  <si>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</si>
  <si>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</si>
  <si>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</si>
  <si>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</si>
  <si>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</si>
  <si>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</si>
  <si>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</si>
  <si>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2981-2-2022-DRS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</si>
  <si>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</si>
  <si>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</si>
  <si>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Vážska cyklodopravná trasa – úsek Žilina – Bytča – hr. ŽSK-TSK – (Pov. Bystrica) – etapa Pov. Chlmec – Žilina -2. časť</t>
  </si>
  <si>
    <t>JKSO:</t>
  </si>
  <si>
    <t>KS:</t>
  </si>
  <si>
    <t>Miesto:</t>
  </si>
  <si>
    <t xml:space="preserve"> </t>
  </si>
  <si>
    <t>Dátum:</t>
  </si>
  <si>
    <t>18. 5. 2022</t>
  </si>
  <si>
    <t>Objednávateľ:</t>
  </si>
  <si>
    <t>IČO:</t>
  </si>
  <si>
    <t>Žilinský samosprávny kraj Žilina</t>
  </si>
  <si>
    <t>IČ DPH:</t>
  </si>
  <si>
    <t>Zhotoviteľ:</t>
  </si>
  <si>
    <t>Vyplň údaj</t>
  </si>
  <si>
    <t>Projektant:</t>
  </si>
  <si>
    <t>17085501</t>
  </si>
  <si>
    <t>ISPO spol.s r.o. , Prešov</t>
  </si>
  <si>
    <t>True</t>
  </si>
  <si>
    <t>Spracovateľ:</t>
  </si>
  <si>
    <t>Ing. Čurlík Ján</t>
  </si>
  <si>
    <t>Poznámka:</t>
  </si>
  <si>
    <t>CÚ 2022/1-V2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</si>
  <si>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</si>
  <si>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</si>
  <si>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</si>
  <si>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</si>
  <si>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</si>
  <si>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</si>
  <si>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</si>
  <si>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</si>
  <si>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</si>
  <si>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</si>
  <si>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</si>
  <si>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</si>
  <si>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</si>
  <si>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</si>
  <si>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</si>
  <si>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</si>
  <si>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</si>
  <si>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</si>
  <si>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</si>
  <si>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</si>
  <si>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</si>
  <si>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</si>
  <si>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</si>
  <si>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</si>
  <si>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</si>
  <si>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</si>
  <si>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</si>
  <si>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</si>
  <si>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</si>
  <si>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</si>
  <si>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</si>
  <si>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</si>
  <si>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</si>
  <si>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</si>
  <si>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</si>
  <si>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</si>
  <si>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</si>
  <si>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</si>
  <si>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</si>
  <si>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</si>
  <si>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</si>
  <si>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</si>
  <si>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</si>
  <si>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</si>
  <si>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</si>
  <si>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022-00</t>
  </si>
  <si>
    <t>022-00 Príprava územia 2.časť</t>
  </si>
  <si>
    <t>STA</t>
  </si>
  <si>
    <t>1</t>
  </si>
  <si>
    <t>{fd2dad70-e6f8-4adf-a92e-a02874dd0b84}</t>
  </si>
  <si>
    <t>100-18</t>
  </si>
  <si>
    <t xml:space="preserve">100-18  Úsek 18 - Považský Chlmec (strelnica) - Žilina (napojenie na existujúcu cyklotrasu)</t>
  </si>
  <si>
    <t>{6284402e-7b65-4c02-8558-8b3e0b7db5b8}</t>
  </si>
  <si>
    <t>104-00</t>
  </si>
  <si>
    <t>104-00 Úprava obrusnej vrstvy vozovky existujúcej kom. pred strelnicou</t>
  </si>
  <si>
    <t>{7ceb004d-84ef-4d39-9c0b-1816861bd85b}</t>
  </si>
  <si>
    <t>105-00</t>
  </si>
  <si>
    <t>105-00 Napojenie cyklodopravnej trasy na lávku na železničnom moste</t>
  </si>
  <si>
    <t>{702c2a9d-b59c-4341-92c5-b2e98eb84d96}</t>
  </si>
  <si>
    <t>205-00</t>
  </si>
  <si>
    <t>205-00 Most ponad rieku Váh v úseku 18</t>
  </si>
  <si>
    <t>{2e3036b1-1603-4b44-b6ea-0a06ec1a8d79}</t>
  </si>
  <si>
    <t>209-00</t>
  </si>
  <si>
    <t>209-00 Most ponad vodný tok v úseku 18</t>
  </si>
  <si>
    <t>{52ba425c-d587-40bd-9607-cd81a4b82444}</t>
  </si>
  <si>
    <t>660-04B</t>
  </si>
  <si>
    <t>660-04B Osvetlenie križovatky odbočky z cesty II/507 na skládku komunál. odpadu</t>
  </si>
  <si>
    <t>{4df0cbf1-73b1-4b0a-8f3d-041f1c97a0d7}</t>
  </si>
  <si>
    <t>9-C2</t>
  </si>
  <si>
    <t>9-C2 - Dopravné značenie 2.časť</t>
  </si>
  <si>
    <t>{92e25957-837e-435f-afd4-60160d1d111a}</t>
  </si>
  <si>
    <t>KRYCÍ LIST ROZPOČTU</t>
  </si>
  <si>
    <t>Objekt:</t>
  </si>
  <si>
    <t>022-00 - 022-00 Príprava územia 2.časť</t>
  </si>
  <si>
    <t>Macura M.</t>
  </si>
  <si>
    <t>REKAPITULÁCIA ROZPOČTU</t>
  </si>
  <si>
    <t>Kód dielu - Popis</t>
  </si>
  <si>
    <t>Cena celkom [EUR]</t>
  </si>
  <si>
    <t>Náklady z rozpočtu</t>
  </si>
  <si>
    <t>-1</t>
  </si>
  <si>
    <t>HSV - HSV</t>
  </si>
  <si>
    <t xml:space="preserve">    1 - Zemné práce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</si>
  <si>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</si>
  <si>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</si>
  <si>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</si>
  <si>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</si>
  <si>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</si>
  <si>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</si>
  <si>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</si>
  <si>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</si>
  <si>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</si>
  <si>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</si>
  <si>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</si>
  <si>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</si>
  <si>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</si>
  <si>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ROZPOCET</t>
  </si>
  <si>
    <t>Zemné práce</t>
  </si>
  <si>
    <t>K</t>
  </si>
  <si>
    <t>111201102.S</t>
  </si>
  <si>
    <t>Odstránenie krovín a stromov s koreňom s priemerom kmeňa do 100 mm, nad 1000 do 10000 m2</t>
  </si>
  <si>
    <t>m2</t>
  </si>
  <si>
    <t>4</t>
  </si>
  <si>
    <t>2</t>
  </si>
  <si>
    <t>-1047917842</t>
  </si>
  <si>
    <t>111251113.S</t>
  </si>
  <si>
    <t>Drvenie orezaných vetiev, s odvozom drevnej drviny do 20 km a so zložením priemeru vetiev do 200 mm</t>
  </si>
  <si>
    <t>m3</t>
  </si>
  <si>
    <t>219294084</t>
  </si>
  <si>
    <t>VV</t>
  </si>
  <si>
    <t>14+12</t>
  </si>
  <si>
    <t>3</t>
  </si>
  <si>
    <t>112101101.S</t>
  </si>
  <si>
    <t>Odstránenie listnatých stromov do priemeru 300 mm, motorovou pílou</t>
  </si>
  <si>
    <t>ks</t>
  </si>
  <si>
    <t>27154634</t>
  </si>
  <si>
    <t>112101102.S</t>
  </si>
  <si>
    <t>Odstránenie listnatých stromov do priemeru 500 mm, motorovou pílou</t>
  </si>
  <si>
    <t>866979056</t>
  </si>
  <si>
    <t>5</t>
  </si>
  <si>
    <t>112101104.S</t>
  </si>
  <si>
    <t>Odstránenie listnatých stromov do priemeru 900 mm, motorovou pílou</t>
  </si>
  <si>
    <t>719826806</t>
  </si>
  <si>
    <t>6</t>
  </si>
  <si>
    <t>112101121.S</t>
  </si>
  <si>
    <t>Odstránenie ihličnatých stromov do priemeru 300 mm, motorovou pílou</t>
  </si>
  <si>
    <t>-1917502162</t>
  </si>
  <si>
    <t>7</t>
  </si>
  <si>
    <t>112201101.S</t>
  </si>
  <si>
    <t>Odstránenie pňov na vzdial. 50 m priemeru nad 100 do 300 mm</t>
  </si>
  <si>
    <t>-368599577</t>
  </si>
  <si>
    <t>108+9</t>
  </si>
  <si>
    <t>41</t>
  </si>
  <si>
    <t>8</t>
  </si>
  <si>
    <t>112201102.S</t>
  </si>
  <si>
    <t>Odstránenie pňov na vzdial. 50 m priemeru nad 300 do 500 mm</t>
  </si>
  <si>
    <t>-1997230864</t>
  </si>
  <si>
    <t>9</t>
  </si>
  <si>
    <t>112201104.S</t>
  </si>
  <si>
    <t>Odstránenie pňov na vzdial. 50 m priemeru nad 700 do 900 mm</t>
  </si>
  <si>
    <t>-373420067</t>
  </si>
  <si>
    <t>10</t>
  </si>
  <si>
    <t>162301500.S</t>
  </si>
  <si>
    <t>Vodorovné premiestnenie vyklčovaných krovín do priemeru kmeňa 100 mm na vzdialenosť 3000 m</t>
  </si>
  <si>
    <t>-1847880191</t>
  </si>
  <si>
    <t>11</t>
  </si>
  <si>
    <t>162401411.S</t>
  </si>
  <si>
    <t>Vodorovné premiestnenie konárov stromov nad 100 do 300 mm do 3000 m</t>
  </si>
  <si>
    <t>-594654818</t>
  </si>
  <si>
    <t>12</t>
  </si>
  <si>
    <t>162401412.S</t>
  </si>
  <si>
    <t>Vodorovné premiestnenie konárov stromov nad 300 do 500 mm do 3000 m</t>
  </si>
  <si>
    <t>1006262165</t>
  </si>
  <si>
    <t>13</t>
  </si>
  <si>
    <t>162401414.S</t>
  </si>
  <si>
    <t>Vodorovné premiestnenie konárov stromov nad 700 do 900 mm do 3000 m</t>
  </si>
  <si>
    <t>579574768</t>
  </si>
  <si>
    <t>14</t>
  </si>
  <si>
    <t>162501411.S</t>
  </si>
  <si>
    <t>Vodorovné premiestnenie kmeňov nad 100 do 300 mm do 3000 m</t>
  </si>
  <si>
    <t>-2136168780</t>
  </si>
  <si>
    <t>15</t>
  </si>
  <si>
    <t>162501412.S</t>
  </si>
  <si>
    <t>Vodorovné premiestnenie kmeňov nad 300 do 500 mm do 3000 m</t>
  </si>
  <si>
    <t>1983355816</t>
  </si>
  <si>
    <t>16</t>
  </si>
  <si>
    <t>162501414.S</t>
  </si>
  <si>
    <t>Vodorovné premiestnenie kmeňov nad 700 do 900 mm do 3000 m</t>
  </si>
  <si>
    <t>-1922285659</t>
  </si>
  <si>
    <t>17</t>
  </si>
  <si>
    <t>162601411.S</t>
  </si>
  <si>
    <t>Vodorovné premiestnenie pňov nad 100 do 300 mm do 3000 m</t>
  </si>
  <si>
    <t>441514529</t>
  </si>
  <si>
    <t>18</t>
  </si>
  <si>
    <t>162601412.S</t>
  </si>
  <si>
    <t>Vodorovné premiestnenie pňov nad 300 do 500 mm do 3000 m</t>
  </si>
  <si>
    <t>-329899888</t>
  </si>
  <si>
    <t>19</t>
  </si>
  <si>
    <t>162601414.S</t>
  </si>
  <si>
    <t>Vodorovné premiestnenie pňov nad 700 do 900 mm do 3000 m</t>
  </si>
  <si>
    <t>2078908711</t>
  </si>
  <si>
    <t xml:space="preserve">100-18 - 100-18  Úsek 18 - Považský Chlmec (strelnica) - Žilina (napojenie na existujúcu cyklotrasu)</t>
  </si>
  <si>
    <t xml:space="preserve">    2 - Zakladanie</t>
  </si>
  <si>
    <t xml:space="preserve">    3 - Zvislé a kompletné konštrukcie</t>
  </si>
  <si>
    <t xml:space="preserve">    4 - Vodorovné konštrukcie</t>
  </si>
  <si>
    <t xml:space="preserve">    5 - Komunikácie</t>
  </si>
  <si>
    <t xml:space="preserve">    9 - Ostatné konštrukcie a práce-búranie</t>
  </si>
  <si>
    <t xml:space="preserve">    99 - Presun hmôt HSV</t>
  </si>
  <si>
    <t>113107232.S</t>
  </si>
  <si>
    <t xml:space="preserve">Odstránenie krytu v ploche nad 200 m2 z betónu prostého, hr. vrstvy 150 do 300 mm,  -0,50000t</t>
  </si>
  <si>
    <t>-1630883241</t>
  </si>
  <si>
    <t>" betónová plocha " 530</t>
  </si>
  <si>
    <t>113107244.S</t>
  </si>
  <si>
    <t xml:space="preserve">Odstránenie krytu asfaltového, v ploche nad 200 m2,hr. nad 150 do 200 mm,  -0,45000t</t>
  </si>
  <si>
    <t>-1912447738</t>
  </si>
  <si>
    <t>122101402.S</t>
  </si>
  <si>
    <t>Výkop v zemníku na suchu v horninách 1-2, nad 100 do 1000 m3</t>
  </si>
  <si>
    <t>-416701688</t>
  </si>
  <si>
    <t>"humus pre ohumusov." 2505*0,15</t>
  </si>
  <si>
    <t>M</t>
  </si>
  <si>
    <t>103640000100.S</t>
  </si>
  <si>
    <t>Zemina pre terénne úpravy - ornica</t>
  </si>
  <si>
    <t>t</t>
  </si>
  <si>
    <t>1516558336</t>
  </si>
  <si>
    <t>375,75*1,2</t>
  </si>
  <si>
    <t>122201103.S</t>
  </si>
  <si>
    <t>Odkopávka a prekopávka nezapažená v hornine 3, nad 1000 do 10000 m3</t>
  </si>
  <si>
    <t>-307257595</t>
  </si>
  <si>
    <t>"vykop+vymena podlozia" 1235+1610*0,5</t>
  </si>
  <si>
    <t>122201109.S</t>
  </si>
  <si>
    <t>Odkopávky a prekopávky nezapažené. Príplatok k cenám za lepivosť horniny 3</t>
  </si>
  <si>
    <t>-830989299</t>
  </si>
  <si>
    <t>2040,0*0,3</t>
  </si>
  <si>
    <t>122201104.S</t>
  </si>
  <si>
    <t>Odkopávka a prekopávka nezapažená v hornine 3, nad 10000 m3</t>
  </si>
  <si>
    <t>676738393</t>
  </si>
  <si>
    <t>"odstranenie navozeneho materialu" 12045,0</t>
  </si>
  <si>
    <t>122201403.S</t>
  </si>
  <si>
    <t>Výkop v zemníku na suchu v hornine 3, nad 1000 do 10000 m3</t>
  </si>
  <si>
    <t>1479633799</t>
  </si>
  <si>
    <t>"nasyp+dosypavka-vykop" 5406+24-1235</t>
  </si>
  <si>
    <t>122201409.S</t>
  </si>
  <si>
    <t>Príplatok k cenám za lepivosť výkopu v zemníkoch na suchu v hornine 3</t>
  </si>
  <si>
    <t>1235218276</t>
  </si>
  <si>
    <t>4195*0,3</t>
  </si>
  <si>
    <t>103640000200.S</t>
  </si>
  <si>
    <t>Zemina pre terénne úpravy - zásypová</t>
  </si>
  <si>
    <t>2008851222</t>
  </si>
  <si>
    <t>" násypový materiál s parametrami podľa PD " 4195*1,7</t>
  </si>
  <si>
    <t>130201001.S</t>
  </si>
  <si>
    <t>Výkop jamy a ryhy v obmedzenom priestore horn. tr.3 ručne</t>
  </si>
  <si>
    <t>483046898</t>
  </si>
  <si>
    <t xml:space="preserve">"zakladová pätka pre  zábradlie" 0,8*0,8*0,1*(50-11)</t>
  </si>
  <si>
    <t>162501122.S</t>
  </si>
  <si>
    <t>Vodorovné premiestnenie výkopku po spevnenej ceste z horniny tr.1-4, nad 100 do 1000 m3 na vzdialenosť do 3000 m</t>
  </si>
  <si>
    <t>-160621379</t>
  </si>
  <si>
    <t>162501123.S</t>
  </si>
  <si>
    <t>Vodorovné premiestnenie výkopku po spevnenej ceste z horniny tr.1-4, nad 100 do 1000 m3, príplatok k cene za každých ďalšich a začatých 1000 m</t>
  </si>
  <si>
    <t>-336226798</t>
  </si>
  <si>
    <t>375,75*17</t>
  </si>
  <si>
    <t>162501142.S</t>
  </si>
  <si>
    <t>Vodorovné premiestnenie výkopku po spevnenej ceste z horniny tr.1-4, nad 1000 do 10000 m3 na vzdialenosť do 3000 m</t>
  </si>
  <si>
    <t>-1049602621</t>
  </si>
  <si>
    <t xml:space="preserve">"zemina zo zemnika,  nasyp+dosypavka-vykop" 5406+24+2,496-1235</t>
  </si>
  <si>
    <t>Súčet</t>
  </si>
  <si>
    <t>162501143.S</t>
  </si>
  <si>
    <t>Vodorovné premiestnenie výkopku po spevnenej ceste z horniny tr.1-4, nad 1000 do 10000 m3, príplatok k cene za každých ďalšich a začatých 1000 m</t>
  </si>
  <si>
    <t>-1322855610</t>
  </si>
  <si>
    <t>"prebyt. zemina" 4197,496*17</t>
  </si>
  <si>
    <t>162501182.S</t>
  </si>
  <si>
    <t>Vodorovné premiestnenie výkopku po nespevnenej ceste z horniny tr.1-4, nad 10000 m3 na vzdialenosť do 3000 m</t>
  </si>
  <si>
    <t>951274349</t>
  </si>
  <si>
    <t>162501183.S</t>
  </si>
  <si>
    <t>Vodorovné premiestnenie výkopku po nespevnenej ceste z horniny tr.1-4, nad 10000 m3, príplatok k cene za každých ďalšich a začatých 1000 m</t>
  </si>
  <si>
    <t>-1729191442</t>
  </si>
  <si>
    <t>12045,0*17</t>
  </si>
  <si>
    <t>171101121.S</t>
  </si>
  <si>
    <t xml:space="preserve">Uloženie sypaniny do násypu  nesúdržných kamenistých hornín</t>
  </si>
  <si>
    <t>70628021</t>
  </si>
  <si>
    <t>"vymena podlozia" 1610*0,5*1,2</t>
  </si>
  <si>
    <t>583410003800.S</t>
  </si>
  <si>
    <t>Kamenivo drvené hrubé frakcia 63-125 mm</t>
  </si>
  <si>
    <t>174384172</t>
  </si>
  <si>
    <t>966</t>
  </si>
  <si>
    <t>966*1,7 'Prepočítané koeficientom množstva</t>
  </si>
  <si>
    <t>171101131.S</t>
  </si>
  <si>
    <t xml:space="preserve">Uloženie sypaniny do násypu  nesúdržných a súdržných hornín striedavo ukladaných</t>
  </si>
  <si>
    <t>-1154409012</t>
  </si>
  <si>
    <t>21</t>
  </si>
  <si>
    <t>171201204.S</t>
  </si>
  <si>
    <t>Uloženie sypaniny na skládky nad 10000 m3</t>
  </si>
  <si>
    <t>2017433503</t>
  </si>
  <si>
    <t>22</t>
  </si>
  <si>
    <t>171209002.S</t>
  </si>
  <si>
    <t>Poplatok za skladovanie - zemina a kamenivo (17 05) ostatné</t>
  </si>
  <si>
    <t>-542907742</t>
  </si>
  <si>
    <t>12045*1,6</t>
  </si>
  <si>
    <t>23</t>
  </si>
  <si>
    <t>180401213.S</t>
  </si>
  <si>
    <t>Založenie trávnika lúčneho výsevom na svahu nad 1:2 do 1:1</t>
  </si>
  <si>
    <t>-663048826</t>
  </si>
  <si>
    <t>24</t>
  </si>
  <si>
    <t>005720001300.S</t>
  </si>
  <si>
    <t>Osivá tráv - trávové semeno</t>
  </si>
  <si>
    <t>kg</t>
  </si>
  <si>
    <t>-1422521403</t>
  </si>
  <si>
    <t>2505*0,0309 'Prepočítané koeficientom množstva</t>
  </si>
  <si>
    <t>25</t>
  </si>
  <si>
    <t>181101102.S</t>
  </si>
  <si>
    <t>Úprava pláne v zárezoch v hornine 1-4 so zhutnením</t>
  </si>
  <si>
    <t>2050297138</t>
  </si>
  <si>
    <t>1,15*(717+1851+1340)</t>
  </si>
  <si>
    <t>26</t>
  </si>
  <si>
    <t>182201101.S</t>
  </si>
  <si>
    <t>Svahovanie trvalých svahov v násype</t>
  </si>
  <si>
    <t>-634158908</t>
  </si>
  <si>
    <t>27</t>
  </si>
  <si>
    <t>182301132.S</t>
  </si>
  <si>
    <t>Rozprestretie ornice na svahu so sklonom nad 1:5, plocha nad 500 m2, hr.nad 100 do 150 mm</t>
  </si>
  <si>
    <t>-724166240</t>
  </si>
  <si>
    <t>Zakladanie</t>
  </si>
  <si>
    <t>28</t>
  </si>
  <si>
    <t>271563001.S</t>
  </si>
  <si>
    <t xml:space="preserve">Násyp pod základové  konštrukcie so zhutnením z kameniva drobného ťaženého 0-4 mm</t>
  </si>
  <si>
    <t>1964215715</t>
  </si>
  <si>
    <t>"zaklad steny" 2,5*1,5*0,1*11</t>
  </si>
  <si>
    <t>"zaklad zabradlie" 0,8*0,8*0,1*(50-11)</t>
  </si>
  <si>
    <t>29</t>
  </si>
  <si>
    <t>275313711.S</t>
  </si>
  <si>
    <t>Betón základových pätiek, prostý tr. C 25/30</t>
  </si>
  <si>
    <t>1062099534</t>
  </si>
  <si>
    <t>"zaklad zabradlie" 0,4*0,4*0,8*(50-11)</t>
  </si>
  <si>
    <t>30</t>
  </si>
  <si>
    <t>275321511.S</t>
  </si>
  <si>
    <t>Betón základových pätiek, železový (bez výstuže), tr. C 30/37</t>
  </si>
  <si>
    <t>-845935330</t>
  </si>
  <si>
    <t>"zaklad steny" (2,0*1,0*0,8+0,4*0,8*0,35)*11</t>
  </si>
  <si>
    <t>31</t>
  </si>
  <si>
    <t>275351217.S</t>
  </si>
  <si>
    <t>Debnenie stien základových pätiek, zhotovenie-tradičné</t>
  </si>
  <si>
    <t>1423734383</t>
  </si>
  <si>
    <t>"zaklad steny" (2,0+1,0)*2*0,8*11+(0,4+0,8)*2*0,35*11</t>
  </si>
  <si>
    <t>32</t>
  </si>
  <si>
    <t>275351218.S</t>
  </si>
  <si>
    <t>Debnenie stien základových pätiek, odstránenie-tradičné</t>
  </si>
  <si>
    <t>119972004</t>
  </si>
  <si>
    <t>33</t>
  </si>
  <si>
    <t>275361821.S</t>
  </si>
  <si>
    <t>Výstuž základových pätiek z ocele 10505</t>
  </si>
  <si>
    <t>1442146551</t>
  </si>
  <si>
    <t>0,029*11</t>
  </si>
  <si>
    <t>34</t>
  </si>
  <si>
    <t>289971212.S</t>
  </si>
  <si>
    <t>Zhotovenie vrstvy z geotextílie na upravenom povrchu v sklone do 1 : 5 , šírky nad 3 do 6 m</t>
  </si>
  <si>
    <t>-228773223</t>
  </si>
  <si>
    <t>1610,0</t>
  </si>
  <si>
    <t>35</t>
  </si>
  <si>
    <t>693110000700.S</t>
  </si>
  <si>
    <t>Geotextília polypropylénová, separačná, filtračná, spevňovacia</t>
  </si>
  <si>
    <t>-109747258</t>
  </si>
  <si>
    <t>1610*1,02 'Prepočítané koeficientom množstva</t>
  </si>
  <si>
    <t>Zvislé a kompletné konštrukcie</t>
  </si>
  <si>
    <t>36</t>
  </si>
  <si>
    <t>319102210.S</t>
  </si>
  <si>
    <t>Stĺpik protihlukovej steny oceľový profil HEA (HEB) zakladaný do pätky výšky od 1 do 3 m</t>
  </si>
  <si>
    <t>1248702581</t>
  </si>
  <si>
    <t>37</t>
  </si>
  <si>
    <t>13487000113r</t>
  </si>
  <si>
    <t>Oceľový stĺpik HEB 160, z valcovanej ocele dĺ. 3,0m vč. povrchovej úpravy a kotviaceho materialu</t>
  </si>
  <si>
    <t>-2042866631</t>
  </si>
  <si>
    <t>38</t>
  </si>
  <si>
    <t>31910280r</t>
  </si>
  <si>
    <t>Zachýtná stena z drevených hranolov 150/150, vč. povrchovej úpravy podľa PD</t>
  </si>
  <si>
    <t>-959928515</t>
  </si>
  <si>
    <t>" dodávka a montáž " 25,0*3,0</t>
  </si>
  <si>
    <t>39</t>
  </si>
  <si>
    <t>348171111.S</t>
  </si>
  <si>
    <t>Osadenie zábradlia oceľového na moste vrátane spojenia dielcov hmotnosti do 100 kg/m</t>
  </si>
  <si>
    <t>m</t>
  </si>
  <si>
    <t>-1214321032</t>
  </si>
  <si>
    <t>"do bet. pätky" 120,0</t>
  </si>
  <si>
    <t>40</t>
  </si>
  <si>
    <t>5534665000</t>
  </si>
  <si>
    <t xml:space="preserve">Zábradlie oblúkové s vyplňou vč. povrchovej úpravy podľa PD </t>
  </si>
  <si>
    <t>-1049681365</t>
  </si>
  <si>
    <t>120</t>
  </si>
  <si>
    <t>553100000</t>
  </si>
  <si>
    <t xml:space="preserve">Kotevný materiál  zabradlia</t>
  </si>
  <si>
    <t>595361544</t>
  </si>
  <si>
    <t>"kotviaca doska pre stlpiky" 50*3,14</t>
  </si>
  <si>
    <t>Vodorovné konštrukcie</t>
  </si>
  <si>
    <t>42</t>
  </si>
  <si>
    <t>452471101.S</t>
  </si>
  <si>
    <t>Podkladná vrstva z plastmalty hr. do 10 mm</t>
  </si>
  <si>
    <t>1558150208</t>
  </si>
  <si>
    <t>"stlpiky-zabradlie" 0,25*0,25*50</t>
  </si>
  <si>
    <t>"stlpiky-zachytnej steny" 0,35*0,35*11</t>
  </si>
  <si>
    <t>Komunikácie</t>
  </si>
  <si>
    <t>43</t>
  </si>
  <si>
    <t>5648611101</t>
  </si>
  <si>
    <t>Podklad zo štrkodrviny UM ŠD fr.0/31,5 Gc , s rozprestretím a zhutnením, po zhutnení hr. 200 mm</t>
  </si>
  <si>
    <t>247461533</t>
  </si>
  <si>
    <t>" UM ŠD fr.0/31,5 Gc " 717+1340+1851</t>
  </si>
  <si>
    <t>44</t>
  </si>
  <si>
    <t>5648611111</t>
  </si>
  <si>
    <t>Podklad zo štrkodrviny UM ŠD fr.0/63, Gp , s rozprestretím a zhutnením, po zhutnení hr. 200 mm</t>
  </si>
  <si>
    <t>-1866524604</t>
  </si>
  <si>
    <t>" UM ŠD fr.0/63, Gp " 1851,0*1,1</t>
  </si>
  <si>
    <t>45</t>
  </si>
  <si>
    <t>565141211.S</t>
  </si>
  <si>
    <t>Podklad z asfaltového betónu AC 22 P s rozprestretím a zhutnením v pruhu š. do 3 m, po zhutnení hr. 60 mm</t>
  </si>
  <si>
    <t>-759308995</t>
  </si>
  <si>
    <t>717+1851+1340</t>
  </si>
  <si>
    <t>46</t>
  </si>
  <si>
    <t>569831111.S</t>
  </si>
  <si>
    <t>Spevnenie krajníc alebo komun. pre peších s rozpr. a zhutnením, štrkodrvinou hr. 100 mm</t>
  </si>
  <si>
    <t>1496031254</t>
  </si>
  <si>
    <t>2331*0,5*1,1</t>
  </si>
  <si>
    <t>47</t>
  </si>
  <si>
    <t>569903311.S</t>
  </si>
  <si>
    <t>Zhotovenie zemných krajníc z hornín akejkoľvek triedy so zhutnením</t>
  </si>
  <si>
    <t>805442521</t>
  </si>
  <si>
    <t>48</t>
  </si>
  <si>
    <t>573111111.S2</t>
  </si>
  <si>
    <t>Postrek asfaltový infiltračný s posypom kamenivom z asfaltu cestného v množstve 0,70 kg/m2</t>
  </si>
  <si>
    <t>1698247897</t>
  </si>
  <si>
    <t>3908</t>
  </si>
  <si>
    <t>49</t>
  </si>
  <si>
    <t>573231107.S</t>
  </si>
  <si>
    <t>Postrek asfaltový spojovací bez posypu kamenivom z cestnej emulzie v množstve 0,50 kg/m2</t>
  </si>
  <si>
    <t>1024112777</t>
  </si>
  <si>
    <t>50</t>
  </si>
  <si>
    <t>577134231.S</t>
  </si>
  <si>
    <t>Asfaltový betón vrstva obrusná AC 11 O v pruhu š. do 3 m z nemodifik. asfaltu tr. II, po zhutnení hr. 40 mm</t>
  </si>
  <si>
    <t>493135261</t>
  </si>
  <si>
    <t>Ostatné konštrukcie a práce-búranie</t>
  </si>
  <si>
    <t>51</t>
  </si>
  <si>
    <t>917862112.S</t>
  </si>
  <si>
    <t>Osadenie chodník. obrubníka betónového stojatého do lôžka z betónu prosteho tr. C 16/20 s bočnou oporou</t>
  </si>
  <si>
    <t>-200232491</t>
  </si>
  <si>
    <t>52</t>
  </si>
  <si>
    <t>592170001301</t>
  </si>
  <si>
    <t>Obrubník parkový, lxšxv 1000x80x200 mm, sivá</t>
  </si>
  <si>
    <t>-1111095553</t>
  </si>
  <si>
    <t>2331*1,01 'Prepočítané koeficientom množstva</t>
  </si>
  <si>
    <t>53</t>
  </si>
  <si>
    <t>959941123.S</t>
  </si>
  <si>
    <t>Chemická kotva s kotevným svorníkom tesnená chemickou ampulkou do betónu, ŽB, kameňa, s vyvŕtaním otvoru M12/95/220 mm</t>
  </si>
  <si>
    <t>-1633920527</t>
  </si>
  <si>
    <t>" kotvenie zábradlia-stlpiky" 50*4</t>
  </si>
  <si>
    <t>54</t>
  </si>
  <si>
    <t>959941152.S</t>
  </si>
  <si>
    <t>Chemická kotva s kotevným svorníkom tesnená chemickou ampulkou do betónu, ŽB, kameňa, s vyvŕtaním otvoru M24/55/300 mm</t>
  </si>
  <si>
    <t>1811417451</t>
  </si>
  <si>
    <t xml:space="preserve">" kotvenie HEB  160 záchytnej steny  " 11*4</t>
  </si>
  <si>
    <t>55</t>
  </si>
  <si>
    <t>979082213.S</t>
  </si>
  <si>
    <t>Vodorovná doprava sutiny so zložením a hrubým urovnaním na vzdialenosť do 1 km</t>
  </si>
  <si>
    <t>654410978</t>
  </si>
  <si>
    <t>"asf. " 354*0,450</t>
  </si>
  <si>
    <t>" betónová plocha " 530*0,5</t>
  </si>
  <si>
    <t>" komunálny odpad " 311*1,5</t>
  </si>
  <si>
    <t>56</t>
  </si>
  <si>
    <t>979082219.S</t>
  </si>
  <si>
    <t>Príplatok k cene za každý ďalší aj začatý 1 km nad 1 km</t>
  </si>
  <si>
    <t>-386278595</t>
  </si>
  <si>
    <t>"asf. " 354*0,450*19</t>
  </si>
  <si>
    <t>" betónová plocha " 530*0,5*19</t>
  </si>
  <si>
    <t>" komunálny odpad " 311*1,5*4</t>
  </si>
  <si>
    <t>57</t>
  </si>
  <si>
    <t>979087212.S</t>
  </si>
  <si>
    <t>Nakladanie na dopravné prostriedky pre vodorovnú dopravu sutiny</t>
  </si>
  <si>
    <t>-1712874744</t>
  </si>
  <si>
    <t>58</t>
  </si>
  <si>
    <t>979089012.S</t>
  </si>
  <si>
    <t>Poplatok za skladovanie - betón, tehly, dlaždice (17 01) ostatné</t>
  </si>
  <si>
    <t>1064132422</t>
  </si>
  <si>
    <t>59</t>
  </si>
  <si>
    <t>979089212.S</t>
  </si>
  <si>
    <t>Poplatok za skladovanie - bitúmenové zmesi, uholný decht, dechtové výrobky (17 03 ), ostatné</t>
  </si>
  <si>
    <t>-650396709</t>
  </si>
  <si>
    <t>60</t>
  </si>
  <si>
    <t>979089612.S</t>
  </si>
  <si>
    <t>Poplatok za skladovanie - iné odpady zo stavieb a demolácií (17 09), ostatné</t>
  </si>
  <si>
    <t>-1865487111</t>
  </si>
  <si>
    <t>" komunálny odpad " 30*1,5</t>
  </si>
  <si>
    <t>99</t>
  </si>
  <si>
    <t>Presun hmôt HSV</t>
  </si>
  <si>
    <t>61</t>
  </si>
  <si>
    <t>998225111.S</t>
  </si>
  <si>
    <t>Presun hmôt pre pozemnú komunikáciu a letisko s krytom asfaltovým akejkoľvek dĺžky objektu</t>
  </si>
  <si>
    <t>933542986</t>
  </si>
  <si>
    <t>104-00 - 104-00 Úprava obrusnej vrstvy vozovky existujúcej kom. pred strelnicou</t>
  </si>
  <si>
    <t>113152620.S</t>
  </si>
  <si>
    <t xml:space="preserve">Frézovanie asf. podkladu alebo krytu bez prek., plochy cez 1000 do 10000 m2, pruh š. cez 1 m do 2 m, hr. 40 mm  0,102 t</t>
  </si>
  <si>
    <t>-116438310</t>
  </si>
  <si>
    <t>-60976907</t>
  </si>
  <si>
    <t>577134211.S</t>
  </si>
  <si>
    <t>Asfaltový betón vrstva obrusná AC 11 O v pruhu š. do 3 m z nemodifik. asfaltu tr. I, po zhutnení hr. 40 mm</t>
  </si>
  <si>
    <t>-1285034119</t>
  </si>
  <si>
    <t>938908411.S</t>
  </si>
  <si>
    <t>Očistenie povrchu krytu alebo podkladu asfaltového, betónového alebo dláždeného tlakom vody</t>
  </si>
  <si>
    <t>-671048103</t>
  </si>
  <si>
    <t>938909611.S</t>
  </si>
  <si>
    <t xml:space="preserve">Odstránenie nánosu na krajniciach priem. hr. nad 50 do 100 mm,  -0,12600t</t>
  </si>
  <si>
    <t>-1969133978</t>
  </si>
  <si>
    <t>"prečistenie krajnice" 882*0,5</t>
  </si>
  <si>
    <t>-17930600</t>
  </si>
  <si>
    <t>"asf. frezov." 1523*0,102</t>
  </si>
  <si>
    <t>"krajnica" 441*0,126</t>
  </si>
  <si>
    <t>-1043466768</t>
  </si>
  <si>
    <t>"asf. frezov." 1523*0,102*19</t>
  </si>
  <si>
    <t>"krajnica" 441*0,126*19</t>
  </si>
  <si>
    <t>-1016398399</t>
  </si>
  <si>
    <t>618205479</t>
  </si>
  <si>
    <t>872591039</t>
  </si>
  <si>
    <t>105-00 - 105-00 Napojenie cyklodopravnej trasy na lávku na železničnom moste</t>
  </si>
  <si>
    <t>M - Práce a dodávky M</t>
  </si>
  <si>
    <t xml:space="preserve">    21-M - Elektromontáže</t>
  </si>
  <si>
    <t xml:space="preserve">    46-M - Zemné práce pri extr.mont.prácach</t>
  </si>
  <si>
    <t>122101401.S</t>
  </si>
  <si>
    <t>Výkop v zemníku na suchu v horninách 1-2, do 100 m3</t>
  </si>
  <si>
    <t>323972570</t>
  </si>
  <si>
    <t>"humus pre ohumusov." 455*0,15</t>
  </si>
  <si>
    <t>878953685</t>
  </si>
  <si>
    <t>68,25*1,2</t>
  </si>
  <si>
    <t>122201101.S</t>
  </si>
  <si>
    <t>Odkopávka a prekopávka nezapažená v hornine 3, do 100 m3</t>
  </si>
  <si>
    <t>1276703567</t>
  </si>
  <si>
    <t>-379291899</t>
  </si>
  <si>
    <t>93,0*0,3</t>
  </si>
  <si>
    <t>122201402.S</t>
  </si>
  <si>
    <t>Výkop v zemníku na suchu v hornine 3, nad 100 do 1000 m3</t>
  </si>
  <si>
    <t>-1651204972</t>
  </si>
  <si>
    <t>"nasyp+dosypavka-vykop" 261+25-93</t>
  </si>
  <si>
    <t>1990222036</t>
  </si>
  <si>
    <t>193,0*0,3</t>
  </si>
  <si>
    <t>14963283</t>
  </si>
  <si>
    <t>193*1,5</t>
  </si>
  <si>
    <t>162501102.S</t>
  </si>
  <si>
    <t>Vodorovné premiestnenie výkopku po spevnenej ceste z horniny tr.1-4, do 100 m3 na vzdialenosť do 3000 m</t>
  </si>
  <si>
    <t>-789685970</t>
  </si>
  <si>
    <t>162501105.S</t>
  </si>
  <si>
    <t>Vodorovné premiestnenie výkopku po spevnenej ceste z horniny tr.1-4, do 100 m3, príplatok k cene za každých ďalšich a začatých 1000 m</t>
  </si>
  <si>
    <t>765438381</t>
  </si>
  <si>
    <t>68,25*12</t>
  </si>
  <si>
    <t>-505125379</t>
  </si>
  <si>
    <t>"zemina pre nasyp+dosypavka-vykop" 261+25-93</t>
  </si>
  <si>
    <t>-1586521369</t>
  </si>
  <si>
    <t>193*12</t>
  </si>
  <si>
    <t>-248894078</t>
  </si>
  <si>
    <t>1567202993</t>
  </si>
  <si>
    <t>1887599111</t>
  </si>
  <si>
    <t>455*0,0309 'Prepočítané koeficientom množstva</t>
  </si>
  <si>
    <t>1510714577</t>
  </si>
  <si>
    <t>282*1,15</t>
  </si>
  <si>
    <t>65364771</t>
  </si>
  <si>
    <t>182301122.S</t>
  </si>
  <si>
    <t>Rozprestretie ornice na svahu so sklonom nad 1:5, plocha do 500 m2, hr.nad 100 do 150 mm</t>
  </si>
  <si>
    <t>2000036071</t>
  </si>
  <si>
    <t>-841656510</t>
  </si>
  <si>
    <t>" UM ŠD fr.0/31,5 Gc " 282</t>
  </si>
  <si>
    <t>-175528409</t>
  </si>
  <si>
    <t>1048259627</t>
  </si>
  <si>
    <t>9/0,1</t>
  </si>
  <si>
    <t>-2079103281</t>
  </si>
  <si>
    <t>1819950175</t>
  </si>
  <si>
    <t>282</t>
  </si>
  <si>
    <t>-442238602</t>
  </si>
  <si>
    <t>1583719252</t>
  </si>
  <si>
    <t>-807702961</t>
  </si>
  <si>
    <t>-708007478</t>
  </si>
  <si>
    <t>184*1,01 'Prepočítané koeficientom množstva</t>
  </si>
  <si>
    <t>-1341166281</t>
  </si>
  <si>
    <t>Práce a dodávky M</t>
  </si>
  <si>
    <t>21-M</t>
  </si>
  <si>
    <t>Elektromontáže</t>
  </si>
  <si>
    <t>210010125.S</t>
  </si>
  <si>
    <t>Rúrka ochranná z PE, novoduru, do D 100 mm uložená voľne, vnútorná</t>
  </si>
  <si>
    <t>64</t>
  </si>
  <si>
    <t>1630465043</t>
  </si>
  <si>
    <t>6,0</t>
  </si>
  <si>
    <t>286530257500.S</t>
  </si>
  <si>
    <t xml:space="preserve">Upchávka uzatváracia pre  rúrky HDPE, DN 110, </t>
  </si>
  <si>
    <t>128</t>
  </si>
  <si>
    <t>1984276759</t>
  </si>
  <si>
    <t>345710006000.S</t>
  </si>
  <si>
    <t>Rúrka ohybná dvojplášťová HDPE, DN 110</t>
  </si>
  <si>
    <t>1597407068</t>
  </si>
  <si>
    <t>210011444.S</t>
  </si>
  <si>
    <t xml:space="preserve">Chránička delená </t>
  </si>
  <si>
    <t>-1908832257</t>
  </si>
  <si>
    <t>286130072301</t>
  </si>
  <si>
    <t>Chránička delená, DN 200</t>
  </si>
  <si>
    <t>-545163002</t>
  </si>
  <si>
    <t>46-M</t>
  </si>
  <si>
    <t>Zemné práce pri extr.mont.prácach</t>
  </si>
  <si>
    <t>460200283.S</t>
  </si>
  <si>
    <t>Hĺbenie káblovej ryhy ručne 50 cm širokej a 100 cm hlbokej, v zemine triedy 3</t>
  </si>
  <si>
    <t>-1533077305</t>
  </si>
  <si>
    <t>6+8</t>
  </si>
  <si>
    <t>460420022.S</t>
  </si>
  <si>
    <t>Zriadenie, rekonšt. káblového lôžka z piesku bez zakrytia, v ryhe šír. do 65 cm, hrúbky vrstvy 10 cm</t>
  </si>
  <si>
    <t>-746997095</t>
  </si>
  <si>
    <t>583310000600.S</t>
  </si>
  <si>
    <t>Kamenivo ťažené drobné frakcia 0-4 mm</t>
  </si>
  <si>
    <t>33193940</t>
  </si>
  <si>
    <t>14,0*0,5*0,1*1,7</t>
  </si>
  <si>
    <t>460490012.S</t>
  </si>
  <si>
    <t>Rozvinutie a uloženie výstražnej fólie z PVC do ryhy, šírka 33 cm</t>
  </si>
  <si>
    <t>-1109726704</t>
  </si>
  <si>
    <t>283230008401</t>
  </si>
  <si>
    <t xml:space="preserve">Výstražná fólia PE, š. 330 mm, pre výkopy, farba oranžová </t>
  </si>
  <si>
    <t>2027099666</t>
  </si>
  <si>
    <t>14*1,1 'Prepočítané koeficientom množstva</t>
  </si>
  <si>
    <t>460560283.S</t>
  </si>
  <si>
    <t>Ručný zásyp nezap. káblovej ryhy bez zhutn. zeminy, 50 cm širokej, 100 cm hlbokej v zemine tr. 3</t>
  </si>
  <si>
    <t>625285572</t>
  </si>
  <si>
    <t>-1306612936</t>
  </si>
  <si>
    <t>(14,0*0,5*0,2-6,0*3,14*0,06*0,06-8,0*3,14*0,1*0,1)*1,7</t>
  </si>
  <si>
    <t>460600001.S</t>
  </si>
  <si>
    <t>Naloženie zeminy, odvoz do 1 km a zloženie na skládke a jazda späť</t>
  </si>
  <si>
    <t>548214544</t>
  </si>
  <si>
    <t>14*0,5*0,7</t>
  </si>
  <si>
    <t>460600002.S</t>
  </si>
  <si>
    <t>Príplatok za odvoz zeminy za každý ďalší km a jazda späť</t>
  </si>
  <si>
    <t>1537435342</t>
  </si>
  <si>
    <t>205-00 - 205-00 Most ponad rieku Váh v úseku 18</t>
  </si>
  <si>
    <t>HSV - Práce a dodávky HSV</t>
  </si>
  <si>
    <t xml:space="preserve">    6 - Úpravy povrchov, podlahy, osadenie</t>
  </si>
  <si>
    <t xml:space="preserve">    8 - Rúrové vedenie</t>
  </si>
  <si>
    <t>PSV - Práce a dodávky PSV</t>
  </si>
  <si>
    <t xml:space="preserve">    711 - Izolácie proti vode a vlhkosti</t>
  </si>
  <si>
    <t xml:space="preserve">    767 - Konštrukcie doplnkové kovové</t>
  </si>
  <si>
    <t xml:space="preserve">    777 - Podlahy syntetické</t>
  </si>
  <si>
    <t xml:space="preserve">    25-M - Povrch. úprava strojov a zariadení</t>
  </si>
  <si>
    <t xml:space="preserve">    33-M - Montáže dopravných zariadení, skladových zariadení a váh</t>
  </si>
  <si>
    <t>Práce a dodávky HSV</t>
  </si>
  <si>
    <t>113106241.S</t>
  </si>
  <si>
    <t xml:space="preserve">Rozoberanie vozovky a plochy z panelov so škárami zaliatymi asfaltovou alebo cementovou maltou,  -0,40800t</t>
  </si>
  <si>
    <t>680718780</t>
  </si>
  <si>
    <t>" montážne spevnené plochy pod dočasné podperné konštrukcie " 3*6*2+20*10*2</t>
  </si>
  <si>
    <t>113307212.S</t>
  </si>
  <si>
    <t xml:space="preserve">Odstránenie podkladu v ploche nad 200 m2 z kameniva ťaženého, hr. vrstvy 100 do 200 mm,  -0,24000t</t>
  </si>
  <si>
    <t>2127431299</t>
  </si>
  <si>
    <t>" montážne spevnené plochy pod dočasné podperné konštrukcie " (3*6*2+20*10*2)*1,1</t>
  </si>
  <si>
    <t>115101200.S</t>
  </si>
  <si>
    <t>Čerpanie vody na dopravnú výšku do 10 m s priemerným prítokom litrov za minútu do 100 l</t>
  </si>
  <si>
    <t>hod</t>
  </si>
  <si>
    <t>1035750836</t>
  </si>
  <si>
    <t>24*10*1</t>
  </si>
  <si>
    <t>115101202.S</t>
  </si>
  <si>
    <t>Čerpanie vody do 10 m s priemerným prítokom litrov za minútu nad 500 l do 1000 l</t>
  </si>
  <si>
    <t>-443724350</t>
  </si>
  <si>
    <t>24*10*3</t>
  </si>
  <si>
    <t>115101300.S</t>
  </si>
  <si>
    <t>Pohotovosť záložnej čerpacej súpravy pre výšku do 10 m, s prítokom litrov za minútu do 100 l</t>
  </si>
  <si>
    <t>deň</t>
  </si>
  <si>
    <t>-635879342</t>
  </si>
  <si>
    <t>10*1</t>
  </si>
  <si>
    <t>115101302.S</t>
  </si>
  <si>
    <t>Pohotovosť záložnej čerpacej súpravy pre výšku do 10 m, s prítokom litrov za minútu nad 500 do 1000 l</t>
  </si>
  <si>
    <t>-664387810</t>
  </si>
  <si>
    <t>10*3</t>
  </si>
  <si>
    <t>121101111.S</t>
  </si>
  <si>
    <t>Odstránenie ornice s vodor. premiestn. na hromady, so zložením na vzdialenosť do 100 m a do 100m3</t>
  </si>
  <si>
    <t>-833118330</t>
  </si>
  <si>
    <t>0,25*(10*15+16*7*2+13*8)</t>
  </si>
  <si>
    <t>131201102.S</t>
  </si>
  <si>
    <t>Výkop nezapaženej jamy v hornine 3, nad 100 do 1000 m3</t>
  </si>
  <si>
    <t>-1559182071</t>
  </si>
  <si>
    <t>" OP4 " 17,0*10,0*1,6+7,0*8,4*3,0</t>
  </si>
  <si>
    <t>131201109.S</t>
  </si>
  <si>
    <t>Hĺbenie nezapažených jám a zárezov. Príplatok za lepivosť horniny 3</t>
  </si>
  <si>
    <t>2121195097</t>
  </si>
  <si>
    <t>448,4</t>
  </si>
  <si>
    <t>448,4*0,3 'Prepočítané koeficientom množstva</t>
  </si>
  <si>
    <t>131201202.S</t>
  </si>
  <si>
    <t>Výkop zapaženej jamy v hornine 3, nad 100 do 1000 m3</t>
  </si>
  <si>
    <t>-1631321783</t>
  </si>
  <si>
    <t>" P2 " 14,5*5,6*1,7</t>
  </si>
  <si>
    <t>" P3 " 14,5*5,6*1,9</t>
  </si>
  <si>
    <t>131201209.S</t>
  </si>
  <si>
    <t>Príplatok za lepivosť pri hĺbení zapažených jám a zárezov s urovnaním dna v hornine 3</t>
  </si>
  <si>
    <t>1082751360</t>
  </si>
  <si>
    <t>292,32</t>
  </si>
  <si>
    <t>292,32*0,3 'Prepočítané koeficientom množstva</t>
  </si>
  <si>
    <t>132201101.S</t>
  </si>
  <si>
    <t>Výkop ryhy do šírky 600 mm v horn.3 do 100 m3</t>
  </si>
  <si>
    <t>1505281128</t>
  </si>
  <si>
    <t>"bet. pätka" 0,5*0,8*24,6</t>
  </si>
  <si>
    <t>132201109.S</t>
  </si>
  <si>
    <t>Príplatok k cene za lepivosť pri hĺbení rýh šírky do 600 mm zapažených i nezapažených s urovnaním dna v hornine 3</t>
  </si>
  <si>
    <t>-1252086222</t>
  </si>
  <si>
    <t>9,84</t>
  </si>
  <si>
    <t>9,84*0,3 'Prepočítané koeficientom množstva</t>
  </si>
  <si>
    <t>162301132.S</t>
  </si>
  <si>
    <t xml:space="preserve">Vodorovné premiestnenie výkopku  po nespevnenej ceste z  horniny tr.1-4, nad 100 do 1000 m3 na vzdialenosť do 1000 m </t>
  </si>
  <si>
    <t>-1237487403</t>
  </si>
  <si>
    <t xml:space="preserve">" vhodný výkopok na spätné obsypy na medziskládku a späť na uloženie  "</t>
  </si>
  <si>
    <t>(168+186)*2</t>
  </si>
  <si>
    <t xml:space="preserve">Vodorovné premiestnenie výkopku po spevnenej ceste z horniny tr.1-4, nad 1000 do 10000 m3 na vzdialenosť do 3000 m </t>
  </si>
  <si>
    <t>816675045</t>
  </si>
  <si>
    <t>" prebytočný výkopok na riadenú skládku "</t>
  </si>
  <si>
    <t>740,72+9,84-168-299,98</t>
  </si>
  <si>
    <t>" vývrt z pilót "</t>
  </si>
  <si>
    <t>" P2 " (12,0*22/7*0,45*0,45)*5</t>
  </si>
  <si>
    <t>" P3 " (12,0*22/7*0,45*0,45)*5</t>
  </si>
  <si>
    <t>-1117063614</t>
  </si>
  <si>
    <t>358,952</t>
  </si>
  <si>
    <t>358,952*7 'Prepočítané koeficientom množstva</t>
  </si>
  <si>
    <t>167101102.S</t>
  </si>
  <si>
    <t>Nakladanie neuľahnutého výkopku z hornín tr.1-4 nad 100 do 1000 m3</t>
  </si>
  <si>
    <t>2012210869</t>
  </si>
  <si>
    <t xml:space="preserve">" vhodný výkopok na spätné obsypy na medziskládke na uloženie  "</t>
  </si>
  <si>
    <t>(168+186)</t>
  </si>
  <si>
    <t>171101103.S</t>
  </si>
  <si>
    <t xml:space="preserve">Uloženie sypaniny do násypu  súdržnej horniny s mierou zhutnenia nad 96 do 100 % podľa Proctor-Standard</t>
  </si>
  <si>
    <t>1921064587</t>
  </si>
  <si>
    <t xml:space="preserve">"  OP1 po koniec krídiel " 7*2*12</t>
  </si>
  <si>
    <t>528258949</t>
  </si>
  <si>
    <t>358,952*1,7 'Prepočítané koeficientom množstva</t>
  </si>
  <si>
    <t>174101002.S</t>
  </si>
  <si>
    <t>Zásyp sypaninou so zhutnením jám, šachiet, rýh, zárezov alebo okolo objektov nad 100 do 1000 m3</t>
  </si>
  <si>
    <t>-1729883710</t>
  </si>
  <si>
    <t>" spätné zásypy výkopkom "</t>
  </si>
  <si>
    <t>" P2,3" 1,0*2*(14,5*2+3,5*2)*2</t>
  </si>
  <si>
    <t>" OP 4 "</t>
  </si>
  <si>
    <t>" zásyp opory " 7,6*4,5*1,9+2,0*6,5*7,0</t>
  </si>
  <si>
    <t>Medzisúčet</t>
  </si>
  <si>
    <t>" OP 4 , medzi pažením a výkopom = ŠP fr. 0-32 mm " 0,4*3,0*(6,2*2+7,6*2+0,4*2*2)</t>
  </si>
  <si>
    <t>583310003200.S</t>
  </si>
  <si>
    <t>Štrkopiesok frakcia 0-32 mm</t>
  </si>
  <si>
    <t>762817927</t>
  </si>
  <si>
    <t>" medzi pažením a výkopom = ŠP fr. 0-32 mm " 0,4*3,0*(6,2*2+7,6*2+0,4*2*2)*1,9</t>
  </si>
  <si>
    <t>1353354029</t>
  </si>
  <si>
    <t>25*8,5+12*8,5*2</t>
  </si>
  <si>
    <t>851206294</t>
  </si>
  <si>
    <t>-1133554185</t>
  </si>
  <si>
    <t>10*15,6</t>
  </si>
  <si>
    <t>748387087</t>
  </si>
  <si>
    <t>Rozprestretie ornice na svahu so sklonom nad 1:5, plocha do 500 m2,hr.nad 100 do 150 mm</t>
  </si>
  <si>
    <t>-939212540</t>
  </si>
  <si>
    <t>211971121.S</t>
  </si>
  <si>
    <t>Zhotov. oplášt. výplne z geotext. v ryhe alebo v záreze pri rozvinutej šírke oplášt. od 0 do 2, 5 m</t>
  </si>
  <si>
    <t>-293250226</t>
  </si>
  <si>
    <t xml:space="preserve">" obalenie drenážneho potrubia DN 160  "  22/7*0,16*1,2*4,64*2</t>
  </si>
  <si>
    <t>693110004500.S</t>
  </si>
  <si>
    <t>Geotextília polypropylénová netkaná 300 g/m2</t>
  </si>
  <si>
    <t>2007625195</t>
  </si>
  <si>
    <t>5,6</t>
  </si>
  <si>
    <t>5,6*1,2 'Prepočítané koeficientom množstva</t>
  </si>
  <si>
    <t>224311223.S1</t>
  </si>
  <si>
    <t>Výplň pilót z portlandského betónu železového vodostavebného tr. C 30/37 bez pažiacej suspenzie</t>
  </si>
  <si>
    <t>-213739524</t>
  </si>
  <si>
    <t>" P2 " (12,5*22/7*0,45*0,45)*5</t>
  </si>
  <si>
    <t>" P3 " (12,5*22/7*0,45*0,45)*5</t>
  </si>
  <si>
    <t>224361114.S</t>
  </si>
  <si>
    <t>Výstuž pilót betónovaných do zeme, s vytiahnutím pažnice, z ocele 10 505</t>
  </si>
  <si>
    <t>-217620904</t>
  </si>
  <si>
    <t>3,407*1,07</t>
  </si>
  <si>
    <t>224383132.S</t>
  </si>
  <si>
    <t>Zhotovenie výplne pilót zvislých zapaž. z betónu železového do 30 m, priemer pilóty 650-1250 mm</t>
  </si>
  <si>
    <t>-67294606</t>
  </si>
  <si>
    <t>" vŕty pilót "</t>
  </si>
  <si>
    <t>" P2 " (12,5)*5</t>
  </si>
  <si>
    <t>" P3 " (12,5)*5</t>
  </si>
  <si>
    <t>2299911111</t>
  </si>
  <si>
    <t>Zaťažkávacia skúška pilóty</t>
  </si>
  <si>
    <t>-1257584459</t>
  </si>
  <si>
    <t>2299911112</t>
  </si>
  <si>
    <t>Skúška integrity pilót</t>
  </si>
  <si>
    <t>158465446</t>
  </si>
  <si>
    <t>231942211.S</t>
  </si>
  <si>
    <t>Oceľové štetovnice pre štetové steny baranené alebo nasadené rezanie priečne na skládke</t>
  </si>
  <si>
    <t>-1333448241</t>
  </si>
  <si>
    <t xml:space="preserve">" ohrázka " </t>
  </si>
  <si>
    <t>" P2 "(14+5,6)*2/0,4</t>
  </si>
  <si>
    <t>" P3 " (14+5,6)*2/0,4</t>
  </si>
  <si>
    <t>" OP4 " (3,0*2)*2/0,4</t>
  </si>
  <si>
    <t>231942321.S1</t>
  </si>
  <si>
    <t>Oceľové štetovnice pre pažiaci rám , zváranie na skládke</t>
  </si>
  <si>
    <t>1217387725</t>
  </si>
  <si>
    <t>" OP4 = paženie trvale zabudované = pažiaci rám " 3,2*4</t>
  </si>
  <si>
    <t>231943111.S</t>
  </si>
  <si>
    <t>Steny baranené z oceľových štetovníc z terénu nastraženie pri dľžke štetovníc od 0 do 10 m</t>
  </si>
  <si>
    <t>167683600</t>
  </si>
  <si>
    <t>" P2 "(14+5,6)*2*6</t>
  </si>
  <si>
    <t>" P3 " (14+5,6)*2*6</t>
  </si>
  <si>
    <t>231943211.S</t>
  </si>
  <si>
    <t>Steny baranené z oceľových štetovníc z terénu zabaranenie na dľžku od 0 do 10 m</t>
  </si>
  <si>
    <t>-320128812</t>
  </si>
  <si>
    <t>1346000001001</t>
  </si>
  <si>
    <t>Profil oceľový hrubý na štetovnice (neopracovaný) LARSEN (10 370) 3n - prenájom</t>
  </si>
  <si>
    <t>2085554490</t>
  </si>
  <si>
    <t xml:space="preserve">" v cene uvažovať s prenájmom štetovníc dĺ.x v "  470,4*0,155</t>
  </si>
  <si>
    <t>233943122.S</t>
  </si>
  <si>
    <t>Zhotovenie štetovnicových stien z oceľ. štetovníc, výška steny do 2,5 m</t>
  </si>
  <si>
    <t>-391306613</t>
  </si>
  <si>
    <t>" OP4 = paženie trvale zabudované " (7,6+6,2)*2*3,2</t>
  </si>
  <si>
    <t>134600000100.S</t>
  </si>
  <si>
    <t>Profil oceľový hrubý na štetovnice (neopracovaný) LARSEN (10 370) 3n</t>
  </si>
  <si>
    <t>-1796756781</t>
  </si>
  <si>
    <t>88,32*0,155 'Prepočítané koeficientom množstva</t>
  </si>
  <si>
    <t>237941111.S</t>
  </si>
  <si>
    <t>Vytiahnutie štetovnicových stien z oceľových štetovníc zabaranených do 2 rokov, do 10m</t>
  </si>
  <si>
    <t>1638386006</t>
  </si>
  <si>
    <t>262403372.S</t>
  </si>
  <si>
    <t>Vrty pre injektáž zvislé povrchové, D nad 93 do 156 mm, v hĺbke 0 - 25 m, v hornine IV</t>
  </si>
  <si>
    <t>-1932782895</t>
  </si>
  <si>
    <t>" injektáž štrkovej vrstvy OP 4 " 2,0*9*11</t>
  </si>
  <si>
    <t>264312111.S</t>
  </si>
  <si>
    <t>Vrty pre pilóty nezapažené, zvislé, priemeru nad 850 do 1050 mm, v hĺbke od 0 do 5 m v hornine III</t>
  </si>
  <si>
    <t>-1769419030</t>
  </si>
  <si>
    <t xml:space="preserve">" hluché vŕty pilót  "</t>
  </si>
  <si>
    <t>" P2 " 1,5*5</t>
  </si>
  <si>
    <t>" P3 " 1,6*5</t>
  </si>
  <si>
    <t>" P2 " 5*5</t>
  </si>
  <si>
    <t>" P3 " 5*5</t>
  </si>
  <si>
    <t>264412112.S</t>
  </si>
  <si>
    <t>Vrty pre pilóty nezapažené, zvislé, priemeru nad 850 do 1050 mm, v hĺbke nad 5 m v hornine IV</t>
  </si>
  <si>
    <t>1161301553</t>
  </si>
  <si>
    <t>" P2 " 7*5</t>
  </si>
  <si>
    <t>" P3 " 7*5</t>
  </si>
  <si>
    <t>271533001.S</t>
  </si>
  <si>
    <t xml:space="preserve">Násyp pod základové  konštrukcie so zhutnením z  kameniva hrubého drveného fr.32-63 mm</t>
  </si>
  <si>
    <t>1620160925</t>
  </si>
  <si>
    <t>" pod podkladný betón "</t>
  </si>
  <si>
    <t>" opora 1 " 0,1*4,9*6,14</t>
  </si>
  <si>
    <t>" podpera 2 " 0,1*14,5*5,4</t>
  </si>
  <si>
    <t>" podpera 3 " 0,1*14,5*5,4</t>
  </si>
  <si>
    <t>273311114.S</t>
  </si>
  <si>
    <t>Základové dosky mostných konštrukcií z betónu prostého tr. C 12/15</t>
  </si>
  <si>
    <t>1598752543</t>
  </si>
  <si>
    <t xml:space="preserve">" podkladný betón   " </t>
  </si>
  <si>
    <t>" opory a podpery "</t>
  </si>
  <si>
    <t>" opora 1 " 1,6*4,3*5,54</t>
  </si>
  <si>
    <t>" podpera 2 " 0,15*12,9*3,8</t>
  </si>
  <si>
    <t>" podpera 3 " 0,15*12,9*3,8</t>
  </si>
  <si>
    <t>273354111.S</t>
  </si>
  <si>
    <t>Debnenie základových dosiek mostných konštrukcií - zhotovenie</t>
  </si>
  <si>
    <t>119845160</t>
  </si>
  <si>
    <t>" opora 1 " 1,6*(4,3+5,54)*2</t>
  </si>
  <si>
    <t>" podpera 2 " 0,15*(12,9+3,8)*2</t>
  </si>
  <si>
    <t>" podpera 3 " 0,15*(12,9+3,8)*2</t>
  </si>
  <si>
    <t>273354211.S</t>
  </si>
  <si>
    <t xml:space="preserve">Debnenie základových dosiek mostných konštrukcií  - odstránenie</t>
  </si>
  <si>
    <t>1580046354</t>
  </si>
  <si>
    <t>273362111.S</t>
  </si>
  <si>
    <t>Výstuž základových dosiek z betonárskej ocele 10 505 mostných konštrukcií</t>
  </si>
  <si>
    <t>-126024739</t>
  </si>
  <si>
    <t>" OP 1 " 1,2*1,578*1,1*24*0,001</t>
  </si>
  <si>
    <t>273362212.S</t>
  </si>
  <si>
    <t>Výstuž základových dosiek zo zváraných sietí nad 3,5 do 6 kg/m2 mostných konštrukcií</t>
  </si>
  <si>
    <t>931498412</t>
  </si>
  <si>
    <t>" OP 1 = kari sieť 8/100x8/100 " 56,2*7,9*1,15*0,001</t>
  </si>
  <si>
    <t>275321118.S</t>
  </si>
  <si>
    <t>Základové pätky a bloky mostných konštrukcií z betónu železového tr. C 30/37</t>
  </si>
  <si>
    <t>475351619</t>
  </si>
  <si>
    <t xml:space="preserve">" základ  " </t>
  </si>
  <si>
    <t>" opora 1 " (0,9*4,3-0,15*1,1*0,5-0,15*1,65*0,5)*5,54</t>
  </si>
  <si>
    <t>" podpera 2 " 2,447*3,5*12,6-(3,5*3,069*0,749*2+1,8*0,09*0,5*2*6,462)</t>
  </si>
  <si>
    <t>" podpera 3 " 2,483*3,5*12,6-(3,5*3,069*0,749*2+1,8*0,09*0,5*2*6,462)</t>
  </si>
  <si>
    <t>" opora 4 " (1,475*5,0-3,4*0,425*0,5)*6,44</t>
  </si>
  <si>
    <t>" dobetonávka OP 4 " 1,05*(5,0*0,8*0,5+7,6*1,25*0,5+6,2*(1,25+0,3)*0,5+5,6*0,9*0,5)+5,6*0,9*0,5*5,0</t>
  </si>
  <si>
    <t>275354111.S</t>
  </si>
  <si>
    <t xml:space="preserve">Debnenie základových pätiek mostných konštrukcií  - zhotovenie</t>
  </si>
  <si>
    <t>-767795503</t>
  </si>
  <si>
    <t>" opora 1 " 0,9*(4,3+5,54)*2</t>
  </si>
  <si>
    <t>" podpera 2 " 2,447*(3,5+12,6)*2</t>
  </si>
  <si>
    <t>" podpera 3 " 2,447*(3,5+12,6)*2</t>
  </si>
  <si>
    <t>" opora 4 " 1,475*(5,0+6,44)*2</t>
  </si>
  <si>
    <t xml:space="preserve">" opora 4 = dobetonávka  " 3,0*(0,9+5,65)</t>
  </si>
  <si>
    <t>275354211.S</t>
  </si>
  <si>
    <t xml:space="preserve">Debnenie základových pätiek mostných konštrukcií  - odstránenie</t>
  </si>
  <si>
    <t>-1959202211</t>
  </si>
  <si>
    <t>275362111.S</t>
  </si>
  <si>
    <t>Výstuž základových pätiek a blokov z betonárskej ocele 10 505 mostných konštrukcií</t>
  </si>
  <si>
    <t>-1542210863</t>
  </si>
  <si>
    <t>" opora 1 " 2,482</t>
  </si>
  <si>
    <t>" podpera 2 " 9,217</t>
  </si>
  <si>
    <t>" podpera 3 " 8,115</t>
  </si>
  <si>
    <t>" opora 4 " 6,69908+0,3853*1,1</t>
  </si>
  <si>
    <t>282602212.S</t>
  </si>
  <si>
    <t>Injektovanie povrchové s dvojitým obturátorom mikropilót alebo kotiev tlakom nad 0, 6 do 2,0 MPa (m)</t>
  </si>
  <si>
    <t>1490158504</t>
  </si>
  <si>
    <t>589130003900.S</t>
  </si>
  <si>
    <t>Malta cementová injektážna z cementu portlandského, hmotnostný pomer cementu k vode 2,5:1</t>
  </si>
  <si>
    <t>1548542232</t>
  </si>
  <si>
    <t>" injektáž štrkovej vrstvy OP 4 " 8,1*6,7*2,0*0,3*1,15</t>
  </si>
  <si>
    <t>282602219.S</t>
  </si>
  <si>
    <t>Príplatok k cene 282602212, -2213 za injektovanie v podzemí alebo v uzatvorenom priestore</t>
  </si>
  <si>
    <t>1385922316</t>
  </si>
  <si>
    <t>282605220.S</t>
  </si>
  <si>
    <t xml:space="preserve">Skúška rovnorodosti injektáže podložia </t>
  </si>
  <si>
    <t>-1015852520</t>
  </si>
  <si>
    <t>334323128.S</t>
  </si>
  <si>
    <t>Mostné opory a úložné prahy z betónu železového tr. C 30/37</t>
  </si>
  <si>
    <t>-1464062936</t>
  </si>
  <si>
    <t xml:space="preserve">" driek  " </t>
  </si>
  <si>
    <t>" opora 1 " 0,45*2,55*2,447*2+(0,45*4,64*2,36-0,45*0,1*0,5*2,32*2)+0,45*1,1*1,35*2+(1,44*1,35*1,1-1,1*0,35*0,54)</t>
  </si>
  <si>
    <t>" podpera 2 " 4,6*(0,5*5,853+0,35*0,3*2+0,35*0,35*0,5*2)+0,25*0,45*0,8*2</t>
  </si>
  <si>
    <t>" podpera 3 " 4,6*(0,5*2,817+0,35*0,3*2+0,35*0,35*0,5*2)+0,25*0,45*0,8*2</t>
  </si>
  <si>
    <t>" opora 4 " 1,6*2,2*5,58+0,5*2,345*5,58+0,47*1,35*1,1*2+(1,35*1,44-0,54*0,35)*1,1+0,43*(5,0*4,514+5,875*4,514-1,95*4,514*0,5*2)+0,43*0,425*3,4*0,5*2</t>
  </si>
  <si>
    <t>334351112.S</t>
  </si>
  <si>
    <t>Debnenie mostných konštrukcií-opôr výšky do 20 m, zhotovenie</t>
  </si>
  <si>
    <t>1851675923</t>
  </si>
  <si>
    <t>" opora 1 " (0,45+2,55)*2*2,447*2+(4,64*2*2,36)+(0,45+2*1,1)*1,35*2+1,35*(1,44+2*1,1)+1,1*0,35*2</t>
  </si>
  <si>
    <t>" podpera 2 " (4,6+0,5)*2*5,853+0,35*0,3*2*2+0,35*0,35*0,5*2*2+0,25*0,8*2*2+0,25*0,45*2*2</t>
  </si>
  <si>
    <t xml:space="preserve">" podpera 3 "  (4,6+0,5)*2*2,817+0,35*0,3*2*2+0,35*0,35*0,5*2*2+0,25*0,8*2*2+0,25*0,45*2*2</t>
  </si>
  <si>
    <t>" opora 4 " 2,2*(1,6+5,58)*2+2,345*(0,5+5,58)*2+1,35*(0,47+1,1)*2+1,35*(1,1*2+1,44)+0,35*1,1*2+0,43*5,35*2+0,43*4,55*2+5,0*5,0*2+5,875*5,0*2</t>
  </si>
  <si>
    <t>334351212.S</t>
  </si>
  <si>
    <t>Debnenie mostných konštrukcií-opôr výšky do 20 m, odstránenie</t>
  </si>
  <si>
    <t>1677676936</t>
  </si>
  <si>
    <t>62</t>
  </si>
  <si>
    <t>3343714152</t>
  </si>
  <si>
    <t>Osadenie podkladnej dosky pod kotviace tiahlo do debnenia mostných pilierov a dosiek NK</t>
  </si>
  <si>
    <t>-2074433468</t>
  </si>
  <si>
    <t>" kotviace prvky oceľového tiahla " 2*2*4</t>
  </si>
  <si>
    <t>63</t>
  </si>
  <si>
    <t>1361046401</t>
  </si>
  <si>
    <t>Kotviace prvky oceľového tiahla</t>
  </si>
  <si>
    <t>837338863</t>
  </si>
  <si>
    <t>" kotviace prvky oceľového tiahla " 2*2*4*0,220</t>
  </si>
  <si>
    <t>348171121.S</t>
  </si>
  <si>
    <t>Osadenie mostného oceľového zábradlia trvalého do betónu ríms priamo</t>
  </si>
  <si>
    <t>200815991</t>
  </si>
  <si>
    <t xml:space="preserve">" zábradlie  do ŽB mostovky , vč. konečnej povrch. úpravy podľa PD "  28*2+22,5*2</t>
  </si>
  <si>
    <t>65</t>
  </si>
  <si>
    <t>5534610003</t>
  </si>
  <si>
    <t xml:space="preserve">Zábradlie oceľové  pre osadenie na rímsu kotvením , modul 2,5 m , vč. konečnej povrch. úpravy podľa PD</t>
  </si>
  <si>
    <t>-2049871188</t>
  </si>
  <si>
    <t xml:space="preserve">" zábradlie  do ŽB mostovky  , vč. konečnej povrch. úpravy podľa PD "  28*2+22,5*2</t>
  </si>
  <si>
    <t>66</t>
  </si>
  <si>
    <t>421321239.S</t>
  </si>
  <si>
    <t>Mostné nosné konštrukcie doskové z betónu železového tr. C 35/45</t>
  </si>
  <si>
    <t>-338819911</t>
  </si>
  <si>
    <t xml:space="preserve">" 1 pole " </t>
  </si>
  <si>
    <t>4,6*0,5*(9,995+11,047)+5,54*(1,0*1,0+0,553*0,5+0,553*0,553*0,5)+5,54*(1,0*1,0+0,5*0,452+0,452*0,452*0,5+0,5*0,553+0,553*0,553*0,5)+4,6*0,8*0,8</t>
  </si>
  <si>
    <t>0,8*0,25*0,48+1,0*0,35*0,48</t>
  </si>
  <si>
    <t xml:space="preserve">" 3 pole " </t>
  </si>
  <si>
    <t>4,6*0,5*(6,295+11,047)+5,54*(1,0*1,0+0,553*0,5+0,553*0,553*0,5)+5,54*(1,0*1,0+0,5*0,452+0,452*0,452*0,5+0,5*0,553+0,553*0,553*0,5)+4,6*0,8*0,8</t>
  </si>
  <si>
    <t>67</t>
  </si>
  <si>
    <t>421352011.S</t>
  </si>
  <si>
    <t>Debnenie nosníkové vrátane debniacej dosky pre vyhotovenie debnenia mostovky doskových mostov - mesačný prenájom</t>
  </si>
  <si>
    <t>-1190310539</t>
  </si>
  <si>
    <t>0,5*(9,995+11,047)*2+5,54*(1,0*2+0,8)+1,0*1,6*2+0,47*0,5*2+1,0*2,0*2+0,47*(0,5*2+0,7*2+1,0)*2+(0,28+0,8+0,82)*4,6+0,82*0,8*2</t>
  </si>
  <si>
    <t>0,8*(0,25*2+0,46)+0,25*0,46*2+1,0*(0,35*2+0,46)+0,35*0,46*2</t>
  </si>
  <si>
    <t>0,5*(6,295+11,047)*2+5,54*(1,0*2+0,8)+1,0*1,6*2+0,47*0,5*2+1,0*2,0*2+0,47*(0,5*2+0,7*2+1,0)*2+(0,28+0,8+0,82)*4,6+0,82*0,8*2</t>
  </si>
  <si>
    <t>116,204*2 'Prepočítané koeficientom množstva</t>
  </si>
  <si>
    <t>68</t>
  </si>
  <si>
    <t>421352021.S</t>
  </si>
  <si>
    <t>Debnenie nosníkové vrátane debniacej dosky pre vyhotovenie debnenia mostovky doskových mostov - montáž</t>
  </si>
  <si>
    <t>1399576119</t>
  </si>
  <si>
    <t>69</t>
  </si>
  <si>
    <t>421352091.S</t>
  </si>
  <si>
    <t>Debnenie nosníkové vrátane debniacej dosky pre vyhotovenie debnenia mostovky doskových mostov - demontáž</t>
  </si>
  <si>
    <t>-1601807440</t>
  </si>
  <si>
    <t>70</t>
  </si>
  <si>
    <t>421362126.S</t>
  </si>
  <si>
    <t>Výstuž doskového mosta z betonárskej ocele 10 505 mostných konštrukcií</t>
  </si>
  <si>
    <t>198477567</t>
  </si>
  <si>
    <t>10,75+9,583</t>
  </si>
  <si>
    <t>71</t>
  </si>
  <si>
    <t>4213711151</t>
  </si>
  <si>
    <t xml:space="preserve">Zhotovenie nosných lán  mostov a lávok  závesných lanových dlžky do 60 m vč. konečnej rektifikácie</t>
  </si>
  <si>
    <t>244593840</t>
  </si>
  <si>
    <t>(4*1,9937+4*1,2693+2*1,1372+2*1,05572+4*0,7652)*1,1</t>
  </si>
  <si>
    <t>" v cene zahrnuté a použitie montážneho stolu a vypracovanie montážneho postupu pre osadenie lán "</t>
  </si>
  <si>
    <t>72</t>
  </si>
  <si>
    <t>31475200003</t>
  </si>
  <si>
    <t>Laná oceľové nosné podľa PD</t>
  </si>
  <si>
    <t>-551394975</t>
  </si>
  <si>
    <t>73</t>
  </si>
  <si>
    <t>31475200004</t>
  </si>
  <si>
    <t>Oceľové tiahlo , vč. konečnej povrchovej úpravy</t>
  </si>
  <si>
    <t>-1469769571</t>
  </si>
  <si>
    <t>74</t>
  </si>
  <si>
    <t>42495160001</t>
  </si>
  <si>
    <t xml:space="preserve">Lanový záves tiahla a lana s montážnym príslušenstvom </t>
  </si>
  <si>
    <t>-220958859</t>
  </si>
  <si>
    <t>" pre oceľové tiahlo " 2*2*2*2</t>
  </si>
  <si>
    <t>" pre závesné lano " 4*2*2*2</t>
  </si>
  <si>
    <t>75</t>
  </si>
  <si>
    <t>4213715380</t>
  </si>
  <si>
    <t xml:space="preserve">Jednostranné napínanie nosných lán dĺ. do 30 m </t>
  </si>
  <si>
    <t>-255313182</t>
  </si>
  <si>
    <t>4*2</t>
  </si>
  <si>
    <t>76</t>
  </si>
  <si>
    <t>4213715381</t>
  </si>
  <si>
    <t xml:space="preserve">Jednostranné napínanie nosných lán dĺ. nad 30 do 60 m </t>
  </si>
  <si>
    <t>-1322091524</t>
  </si>
  <si>
    <t>77</t>
  </si>
  <si>
    <t>428941511.S</t>
  </si>
  <si>
    <t>Osadenie mostného ložiska oceľového hrncového zaťaženia do 2500 kN</t>
  </si>
  <si>
    <t>-1701371539</t>
  </si>
  <si>
    <t>" všesmerné " 2</t>
  </si>
  <si>
    <t>" jednosmerné , priečne blokované " 2</t>
  </si>
  <si>
    <t>78</t>
  </si>
  <si>
    <t>5539153816</t>
  </si>
  <si>
    <t xml:space="preserve">Mostné hrncové ložisko jednosmerné s parametrami podľa PD </t>
  </si>
  <si>
    <t>240857913</t>
  </si>
  <si>
    <t>79</t>
  </si>
  <si>
    <t>5539153819</t>
  </si>
  <si>
    <t xml:space="preserve">Mostné hrncové ložisko všesmerné s parametrami podľa PD </t>
  </si>
  <si>
    <t>30501543</t>
  </si>
  <si>
    <t>80</t>
  </si>
  <si>
    <t>428995001.S</t>
  </si>
  <si>
    <t>Osadenie mostného ložiska elastomerného zaťaženia do 400 kN</t>
  </si>
  <si>
    <t>-253418718</t>
  </si>
  <si>
    <t>" doraz z elastomeru " 2*2</t>
  </si>
  <si>
    <t>81</t>
  </si>
  <si>
    <t>3237500</t>
  </si>
  <si>
    <t xml:space="preserve">Ložiská elastomérové s parametrami podľa PD </t>
  </si>
  <si>
    <t>kus</t>
  </si>
  <si>
    <t>614428093</t>
  </si>
  <si>
    <t>2+2</t>
  </si>
  <si>
    <t>82</t>
  </si>
  <si>
    <t>451475121.S</t>
  </si>
  <si>
    <t>Podkladná vrstva plastbetónová samonivelačná prvá vrstva hr. 10 mm</t>
  </si>
  <si>
    <t>-2089803937</t>
  </si>
  <si>
    <t>" pod hrncové ložiská " 0,6*0,4*2*2*2</t>
  </si>
  <si>
    <t>" pod elastomerové dorazy " 0,3*0,3*2*2*2</t>
  </si>
  <si>
    <t>" pod kotviace platne zábradlia " 0,25*0,25*(15*2+13*2)</t>
  </si>
  <si>
    <t>83</t>
  </si>
  <si>
    <t>451571112.S</t>
  </si>
  <si>
    <t>Lôžko pod dlažby zo štrkopiesku hr.vrstvy nad 100 do 150 mm</t>
  </si>
  <si>
    <t>-424761885</t>
  </si>
  <si>
    <t>24,6*8,2*1,1</t>
  </si>
  <si>
    <t>84</t>
  </si>
  <si>
    <t>452318510.S</t>
  </si>
  <si>
    <t>Zaisťovací prah z betónu prostého vodostavebného melioračných kanálov s pätkami alebo bez pätiek</t>
  </si>
  <si>
    <t>1213197376</t>
  </si>
  <si>
    <t>85</t>
  </si>
  <si>
    <t>458501111.S</t>
  </si>
  <si>
    <t>Výplň za oporami a protimrazové kliny so zhutnením z kameniva drveného alebo ťaženého</t>
  </si>
  <si>
    <t>-1687389802</t>
  </si>
  <si>
    <t xml:space="preserve">" OP1 "  4,64*3*1,2</t>
  </si>
  <si>
    <t xml:space="preserve">" OP4 "  4,64*3*1,2</t>
  </si>
  <si>
    <t>86</t>
  </si>
  <si>
    <t>462511270.S</t>
  </si>
  <si>
    <t>Zahádzka z lomového kameňa bez preštrkovania z terénu, hmotnosti jednotlivých kameňov do 200 kg</t>
  </si>
  <si>
    <t>813052934</t>
  </si>
  <si>
    <t>" pred podpery" (16+4*2)*0,5*2</t>
  </si>
  <si>
    <t>87</t>
  </si>
  <si>
    <t>465513257.S</t>
  </si>
  <si>
    <t>Dlažba svahu pri oporách z upraveného lomového žulového kameňa LK 25 do lôžka C 25/30 plochy nad 10 m2</t>
  </si>
  <si>
    <t>1579315600</t>
  </si>
  <si>
    <t>24,6*8,2</t>
  </si>
  <si>
    <t>88</t>
  </si>
  <si>
    <t>564251111.S</t>
  </si>
  <si>
    <t>Podklad alebo podsyp zo štrkopiesku s rozprestretím, vlhčením a zhutnením, po zhutnení hr. 150 mm</t>
  </si>
  <si>
    <t>1262041485</t>
  </si>
  <si>
    <t>89</t>
  </si>
  <si>
    <t>584121111.S</t>
  </si>
  <si>
    <t>Osadenie cestných panelov zo železového betónu, so zhotovením podkladu z kam. ťaženého do hr. 40 mm</t>
  </si>
  <si>
    <t>1971637470</t>
  </si>
  <si>
    <t>90</t>
  </si>
  <si>
    <t>593810001100.S</t>
  </si>
  <si>
    <t>Cestný panel IZD 300/100/22 JP 20 ton, lxšxv 3000x1000x220 mm</t>
  </si>
  <si>
    <t>-716560729</t>
  </si>
  <si>
    <t>" panely v odpise " 436/3*0,2</t>
  </si>
  <si>
    <t>29,067*1,01 'Prepočítané koeficientom množstva</t>
  </si>
  <si>
    <t>Úpravy povrchov, podlahy, osadenie</t>
  </si>
  <si>
    <t>91</t>
  </si>
  <si>
    <t>622661326.S1</t>
  </si>
  <si>
    <t xml:space="preserve">Náter betónu mosta zjednocujúci , na báze cementov </t>
  </si>
  <si>
    <t>-1552706551</t>
  </si>
  <si>
    <t>" zjednocujúci náter pohľadových betónových plôch "</t>
  </si>
  <si>
    <t>" podpera 2 " 1,0*(3,5+12,6)*2</t>
  </si>
  <si>
    <t>" podpera 3 " 1,2*(3,5+12,6)*2</t>
  </si>
  <si>
    <t>" opora 1 " 2,4*1,65*0,5*2+5,54*2,37+1,1*1,35*2*2+1,65*5,54</t>
  </si>
  <si>
    <t>" podpera 2 " (4,6+0,5)*2*5,853+0,35*0,3*2*2+0,35*0,35*0,5*2*2+0,25*0,8*2*2+0,25*0,45*2*2+3,5*12,6-4,6*1,2</t>
  </si>
  <si>
    <t xml:space="preserve">" podpera 3 "  (4,6+0,5)*2*2,817+0,35*0,3*2*2+0,35*0,35*0,5*2*2+0,25*0,8*2*2+0,25*0,45*2*2+3,5*12,6-4,6*1,2</t>
  </si>
  <si>
    <t>" opora 4 " 2,4*1,65*0,5*2+5,58*3,0+1,1*1,35*2*2</t>
  </si>
  <si>
    <t>Rúrové vedenie</t>
  </si>
  <si>
    <t>92</t>
  </si>
  <si>
    <t>871238111.S</t>
  </si>
  <si>
    <t>Ukladanie drenážneho potrubia do pripravenej ryhy z tvrdého PVC priemeru nad 150 do 200 mm</t>
  </si>
  <si>
    <t>566602790</t>
  </si>
  <si>
    <t>"za oporami mosta" 7,0*2</t>
  </si>
  <si>
    <t>93</t>
  </si>
  <si>
    <t>286110015200.S</t>
  </si>
  <si>
    <t>Flexibilná drenážna PVC-U rúra DN 160, perforovaná</t>
  </si>
  <si>
    <t>-2105841957</t>
  </si>
  <si>
    <t>94</t>
  </si>
  <si>
    <t>895611111.S</t>
  </si>
  <si>
    <t>Drenážne vyústenie z betónových rúr VT</t>
  </si>
  <si>
    <t>852429537</t>
  </si>
  <si>
    <t>2*2</t>
  </si>
  <si>
    <t>95</t>
  </si>
  <si>
    <t>592210002100.S</t>
  </si>
  <si>
    <t>Rura betónová hrdlová pre dažďové odpadné vody TBP 2-15, DN 150, dĺ. 1000 mm, hr. steny 28 mm</t>
  </si>
  <si>
    <t>-779341848</t>
  </si>
  <si>
    <t>4*1,01 'Prepočítané koeficientom množstva</t>
  </si>
  <si>
    <t>96</t>
  </si>
  <si>
    <t>899503111.S</t>
  </si>
  <si>
    <t>Stúpadlo do šachiet a drobných objektov poplastované vidlicové osadené pri murovaní a betónovaní</t>
  </si>
  <si>
    <t>-1973478184</t>
  </si>
  <si>
    <t>" stúpačky do betónu podpier na kontrolu ložísk " 15*2</t>
  </si>
  <si>
    <t>97</t>
  </si>
  <si>
    <t>899621112.S</t>
  </si>
  <si>
    <t>Obetónovanie drenážneho potrubia pr. bet. triedy C 8/10 hr. do 150 mm, rúr DN 100-160</t>
  </si>
  <si>
    <t>1422646382</t>
  </si>
  <si>
    <t>"za oporami " 4,65*2</t>
  </si>
  <si>
    <t>98</t>
  </si>
  <si>
    <t>899912102.S</t>
  </si>
  <si>
    <t>Montáž oceľových chráničiek D 219x10</t>
  </si>
  <si>
    <t>-899728351</t>
  </si>
  <si>
    <t>" prechod drenážnej rúrky cez krídlo opory " 0,5*2</t>
  </si>
  <si>
    <t>142110003400.S</t>
  </si>
  <si>
    <t>Rúra oceľová bezšvová hladká kruhová d 219 mm, hr. steny 6,3 mm, ozn.11 353.0</t>
  </si>
  <si>
    <t>95599592</t>
  </si>
  <si>
    <t>1*1,01 'Prepočítané koeficientom množstva</t>
  </si>
  <si>
    <t>100</t>
  </si>
  <si>
    <t>914112111.S</t>
  </si>
  <si>
    <t>Tabuľka s označením evidenčného čísla mostu</t>
  </si>
  <si>
    <t>-571624362</t>
  </si>
  <si>
    <t>101</t>
  </si>
  <si>
    <t>9319411121</t>
  </si>
  <si>
    <t xml:space="preserve">Osadenie dilatačného mostného záveru  - posun do 100 mm</t>
  </si>
  <si>
    <t>1806302168</t>
  </si>
  <si>
    <t>5,54*2</t>
  </si>
  <si>
    <t>102</t>
  </si>
  <si>
    <t>4378580004</t>
  </si>
  <si>
    <t>Mostný záver dilatačný - pre posun do 100 mm</t>
  </si>
  <si>
    <t>-1752795641</t>
  </si>
  <si>
    <t>" včítane konečnej povrchovej úpravy podľa PD " 5,54*2</t>
  </si>
  <si>
    <t>103</t>
  </si>
  <si>
    <t>933902031.S</t>
  </si>
  <si>
    <t>Zaťažovacie skúšky statické prvého rámového alebo zaveseného mostného poľa rozpätia do 50 m</t>
  </si>
  <si>
    <t>-572970925</t>
  </si>
  <si>
    <t>104</t>
  </si>
  <si>
    <t>9339020311</t>
  </si>
  <si>
    <t>Zaťažovacie skúšky dynamické prvého rámového alebo zaveseného mostného poľa rozpätia do 50 m</t>
  </si>
  <si>
    <t>1537088631</t>
  </si>
  <si>
    <t>105</t>
  </si>
  <si>
    <t>933902032.S</t>
  </si>
  <si>
    <t>Zaťažovacie skúšky statické druhého a tretieho rámového alebo zaveseného mostného poľa rozpätia do 50 m</t>
  </si>
  <si>
    <t>-660685708</t>
  </si>
  <si>
    <t>106</t>
  </si>
  <si>
    <t>9339020321</t>
  </si>
  <si>
    <t>Zaťažovacie skúšky dynamické druhého a tretieho rámového alebo zaveseného mostného poľa rozpätia do 50 m</t>
  </si>
  <si>
    <t>-1316325128</t>
  </si>
  <si>
    <t>1*2 'Prepočítané koeficientom množstva</t>
  </si>
  <si>
    <t>107</t>
  </si>
  <si>
    <t>933902081.S</t>
  </si>
  <si>
    <t>Príplatok k zaťažovacím skúškam statickým za rozpätie mostného poľa nad 50 m</t>
  </si>
  <si>
    <t>-1450676387</t>
  </si>
  <si>
    <t>108</t>
  </si>
  <si>
    <t>9339020811</t>
  </si>
  <si>
    <t>Príplatok k zaťažovacím skúškam dynamickým za rozpätie mostného poľa nad 50 m</t>
  </si>
  <si>
    <t>246669305</t>
  </si>
  <si>
    <t>109</t>
  </si>
  <si>
    <t>933902091.S</t>
  </si>
  <si>
    <t>Zaťažovacie skúšky statické zaťažovacie prostriedky pre 1 zaťažovací stav 1 mostné pole 1 vozidlo</t>
  </si>
  <si>
    <t>-823089664</t>
  </si>
  <si>
    <t>110</t>
  </si>
  <si>
    <t>9339020911</t>
  </si>
  <si>
    <t>Zaťažovacie skúšky dynamické zaťažovacie prostriedky pre 1 zaťažovací stav 1 mostné pole 1 vozidlo</t>
  </si>
  <si>
    <t>-817601147</t>
  </si>
  <si>
    <t>111</t>
  </si>
  <si>
    <t>936172126.S</t>
  </si>
  <si>
    <t>Osadenie doplnkových konštrukcií mostného vybavenia z ocele hmotnosti nad 200 do 500 kg</t>
  </si>
  <si>
    <t>381373603</t>
  </si>
  <si>
    <t>" osadenie komorového profilu pod kotviace a nosné lano do debnenia mostných nosných konštrukcií " 2*2</t>
  </si>
  <si>
    <t>112</t>
  </si>
  <si>
    <t>1361046400</t>
  </si>
  <si>
    <t>Kotviace prvky lanových závesov = oceľový zváraný komorový profil 500/450x25 mm , dl. 5,24 m</t>
  </si>
  <si>
    <t>-9047524</t>
  </si>
  <si>
    <t xml:space="preserve">" včítane konečnej povrchovej úpravy podľa PD " </t>
  </si>
  <si>
    <t xml:space="preserve">" oceľový zváraný komorový profil 500/450/5240 mm z  triedy ocele S355 , s oceľovými spriahajúcimi tŕňami 16 mm s kruhovou hlavou dl. 130 mm "</t>
  </si>
  <si>
    <t>(2,2624+208*0,000324)*4*1,05</t>
  </si>
  <si>
    <t>" kotevné lanové oko " 0,28*2*2*2*1,05</t>
  </si>
  <si>
    <t>113</t>
  </si>
  <si>
    <t>9361721271.S</t>
  </si>
  <si>
    <t>Osadenie doplnkových konštrukcií mostného vybavenia z ocele hmotnosti nad 500 do 1000 kg</t>
  </si>
  <si>
    <t>135333836</t>
  </si>
  <si>
    <t xml:space="preserve">" pomocné  vodorovné stabilizačné tiahla počas montáže nosnej OK " 2*2*2</t>
  </si>
  <si>
    <t>114</t>
  </si>
  <si>
    <t>1361046402</t>
  </si>
  <si>
    <t xml:space="preserve">Vodorovné stabilizačné  oceľové tiahlo = prenájom</t>
  </si>
  <si>
    <t>-1725887036</t>
  </si>
  <si>
    <t xml:space="preserve">" vodorovné stabilizačné  oceľové tiahlo = prenájom" 2*2*2*50*0,028</t>
  </si>
  <si>
    <t>115</t>
  </si>
  <si>
    <t>93617212711</t>
  </si>
  <si>
    <t xml:space="preserve">Demontáž doplnkových konštrukcií mostného vybavenia z ocele hmotnosti nad 500 do 1000 kg </t>
  </si>
  <si>
    <t>103293190</t>
  </si>
  <si>
    <t xml:space="preserve">" pomocné  vodorovné stabilizačné tiahlo " 2*2*2</t>
  </si>
  <si>
    <t>116</t>
  </si>
  <si>
    <t>938902051.S</t>
  </si>
  <si>
    <t>Očistenie povrchu betónových konštrukcií otryskaním - pod izoláciu</t>
  </si>
  <si>
    <t>-210732926</t>
  </si>
  <si>
    <t xml:space="preserve">" betónová doska - obrokovanie pod pečatenie "  </t>
  </si>
  <si>
    <t>" priamo pochôdzné izolačné súvrstvie mostovky " (25,4+21,7)*4,6</t>
  </si>
  <si>
    <t>117</t>
  </si>
  <si>
    <t>948101411.S</t>
  </si>
  <si>
    <t xml:space="preserve">Podperné konštrukcie dočasné, výšky do 30 m, pri použití do 1 mesiaca </t>
  </si>
  <si>
    <t>397171256</t>
  </si>
  <si>
    <t>" podperná konštrukcia pre montáž oceľovej NK " 2*2*5*2*2*0,124</t>
  </si>
  <si>
    <t>118</t>
  </si>
  <si>
    <t>948101421.S</t>
  </si>
  <si>
    <t xml:space="preserve">Podperné konštrukcie dočasné, odstránenie výšky do 30 m </t>
  </si>
  <si>
    <t>519569669</t>
  </si>
  <si>
    <t>119</t>
  </si>
  <si>
    <t>948101439.S</t>
  </si>
  <si>
    <t xml:space="preserve">Príplatok k cene za každý ďalší aj začatý mesiac nad 1 mesiac použitia </t>
  </si>
  <si>
    <t>804973838</t>
  </si>
  <si>
    <t>9,92*4 'Prepočítané koeficientom množstva</t>
  </si>
  <si>
    <t>948102011.S</t>
  </si>
  <si>
    <t>Dočasný podperný systém oceľový pre mosty doskové - mesačný prenájom</t>
  </si>
  <si>
    <t>-951221720</t>
  </si>
  <si>
    <t>1650*3 'Prepočítané koeficientom množstva</t>
  </si>
  <si>
    <t>121</t>
  </si>
  <si>
    <t>948102111.S</t>
  </si>
  <si>
    <t xml:space="preserve">Dočasný podperný systém  pre mosty akéhokoľvek konštrukčného typu - montáž</t>
  </si>
  <si>
    <t>-466414286</t>
  </si>
  <si>
    <t>6*25*(7+4)</t>
  </si>
  <si>
    <t>122</t>
  </si>
  <si>
    <t>948102191.S</t>
  </si>
  <si>
    <t>Dočasný podperný systém pre mosty akéhokoľvek konštrukčného typu - demontáž</t>
  </si>
  <si>
    <t>-386069260</t>
  </si>
  <si>
    <t>123</t>
  </si>
  <si>
    <t>-837834616</t>
  </si>
  <si>
    <t xml:space="preserve">" zábradlie  do betónu "  (15*2+13*2)*4</t>
  </si>
  <si>
    <t>124</t>
  </si>
  <si>
    <t>961054199.S</t>
  </si>
  <si>
    <t xml:space="preserve">Odbúranie vrchnej znehodnotenej časti výplne betónových pilót s vytiahnutím pažnice, z betónu železového,  -2,40000t</t>
  </si>
  <si>
    <t>1901400284</t>
  </si>
  <si>
    <t>22/7*0,45*0,45*0,45*(5+5)</t>
  </si>
  <si>
    <t>125</t>
  </si>
  <si>
    <t>9771411141</t>
  </si>
  <si>
    <t xml:space="preserve">Osadenie a montáž pozorovacích bodov </t>
  </si>
  <si>
    <t>-1830283980</t>
  </si>
  <si>
    <t>126</t>
  </si>
  <si>
    <t>5531411566</t>
  </si>
  <si>
    <t>Pozorovací bod</t>
  </si>
  <si>
    <t>1953264217</t>
  </si>
  <si>
    <t>127</t>
  </si>
  <si>
    <t>9771411142</t>
  </si>
  <si>
    <t xml:space="preserve">Osadenie a montáž vzťažných bodov </t>
  </si>
  <si>
    <t>898503587</t>
  </si>
  <si>
    <t>5531411567</t>
  </si>
  <si>
    <t xml:space="preserve">Vzťažný  bod</t>
  </si>
  <si>
    <t>-1395599833</t>
  </si>
  <si>
    <t>129</t>
  </si>
  <si>
    <t>9771411143</t>
  </si>
  <si>
    <t xml:space="preserve">Osadenie a montáž klincovej značky , čapovej značky , reflexnej značky , stupnicového terča </t>
  </si>
  <si>
    <t>1681081568</t>
  </si>
  <si>
    <t>" klincová značka " 22</t>
  </si>
  <si>
    <t>" čapová značka " 8</t>
  </si>
  <si>
    <t>" reflexná značka " 8</t>
  </si>
  <si>
    <t>130</t>
  </si>
  <si>
    <t>5531411568</t>
  </si>
  <si>
    <t>Klincová značka</t>
  </si>
  <si>
    <t>662794809</t>
  </si>
  <si>
    <t>131</t>
  </si>
  <si>
    <t>5531411569</t>
  </si>
  <si>
    <t>Čapová značka</t>
  </si>
  <si>
    <t>891895340</t>
  </si>
  <si>
    <t>132</t>
  </si>
  <si>
    <t>5531411571</t>
  </si>
  <si>
    <t>Kruhový terč</t>
  </si>
  <si>
    <t>-1135792365</t>
  </si>
  <si>
    <t>133</t>
  </si>
  <si>
    <t>979082113.S</t>
  </si>
  <si>
    <t>Vodorovná doprava sutiny, so zložením a hrubým urovnaním, na vzdialenosť do 1000 m</t>
  </si>
  <si>
    <t>614297033</t>
  </si>
  <si>
    <t>134</t>
  </si>
  <si>
    <t>979082119.S</t>
  </si>
  <si>
    <t>Vodorovná doprava po suchu alebo naloženie. Príplatok k cene za každých ďalších i začatých 1000 m nad 1000 m</t>
  </si>
  <si>
    <t>-687090922</t>
  </si>
  <si>
    <t>299,866*9 'Prepočítané koeficientom množstva</t>
  </si>
  <si>
    <t>135</t>
  </si>
  <si>
    <t>979087113.S</t>
  </si>
  <si>
    <t>Nakladanie na dopravný prostriedok pre vodorovnú dopravu vybúraných hmôt</t>
  </si>
  <si>
    <t>-1141328915</t>
  </si>
  <si>
    <t>136</t>
  </si>
  <si>
    <t>Poplatok za skladovanie - betón, tehly, dlaždice (17 01 ), ostatné</t>
  </si>
  <si>
    <t>-1091083423</t>
  </si>
  <si>
    <t>137</t>
  </si>
  <si>
    <t>998212111.S</t>
  </si>
  <si>
    <t>Presun hmôt pre mosty murované, monolitické,betónové,kovové,výšky mosta do 20 m</t>
  </si>
  <si>
    <t>-408850590</t>
  </si>
  <si>
    <t>PSV</t>
  </si>
  <si>
    <t>Práce a dodávky PSV</t>
  </si>
  <si>
    <t>711</t>
  </si>
  <si>
    <t>Izolácie proti vode a vlhkosti</t>
  </si>
  <si>
    <t>138</t>
  </si>
  <si>
    <t>711111001.S</t>
  </si>
  <si>
    <t>Izolácia proti zemnej vlhkosti vodorovná penetračným náterom za studena</t>
  </si>
  <si>
    <t>1715613760</t>
  </si>
  <si>
    <t>" OP 1 " 4,64*1,1</t>
  </si>
  <si>
    <t>" OP 4 " 5,58*3,4</t>
  </si>
  <si>
    <t>139</t>
  </si>
  <si>
    <t>246170000900.S</t>
  </si>
  <si>
    <t>Lak asfaltový penetračný</t>
  </si>
  <si>
    <t>182392582</t>
  </si>
  <si>
    <t>140</t>
  </si>
  <si>
    <t>711112001.S</t>
  </si>
  <si>
    <t>Izolácia proti zemnej vlhkosti zvislá penetračným náterom za studena</t>
  </si>
  <si>
    <t>-253887180</t>
  </si>
  <si>
    <t xml:space="preserve">" základové bloky " </t>
  </si>
  <si>
    <t>" OP1 " 0,75*5,54*2+(0,9*4,3-0,15*1,1*0,5-0,15*1,65*0,5)*2</t>
  </si>
  <si>
    <t>" P2 " 1,6*(12,6+3,5)*2</t>
  </si>
  <si>
    <t>" P3 " 1,6*(12,6+3,5)*2</t>
  </si>
  <si>
    <t>" opora 4 " 1,475*(5,0+6,44)*2-3,4*0,425*0,5*2</t>
  </si>
  <si>
    <t>" opory "</t>
  </si>
  <si>
    <t>" OP 1 " 1,55*1,1*0,5*2+2,348*4,64</t>
  </si>
  <si>
    <t>" OP 12 " ((2,032+0,368+1,19+0,341)*3+(3,084+0,16+0,212+0,392)*3,7+4,67*2+14,234*2*2+(5,125+0,534)*0,35*2+(0,6+0,4)*2*2*0,185 )*0,65</t>
  </si>
  <si>
    <t>" krídla "</t>
  </si>
  <si>
    <t>" OP1 " (2,1+0,45+2,55)*2,5*0,8*2</t>
  </si>
  <si>
    <t>" OP4 " (0,43*(2,15+4,55)+4,6*4,4*0,5*2)*2</t>
  </si>
  <si>
    <t>141</t>
  </si>
  <si>
    <t>1648823791</t>
  </si>
  <si>
    <t>142</t>
  </si>
  <si>
    <t>711121131.S</t>
  </si>
  <si>
    <t>Izolácia proti zemnej vlhkosti vodorovná asfaltovým náterom za tepla</t>
  </si>
  <si>
    <t>-373733553</t>
  </si>
  <si>
    <t>24,076*2</t>
  </si>
  <si>
    <t>143</t>
  </si>
  <si>
    <t>111620000500.S</t>
  </si>
  <si>
    <t>Asfalt polofúkaný</t>
  </si>
  <si>
    <t>417914066</t>
  </si>
  <si>
    <t>144</t>
  </si>
  <si>
    <t>711122131.S</t>
  </si>
  <si>
    <t>Izolácia proti zemnej vlhkosti zvislá asfaltovým náterom za tepla</t>
  </si>
  <si>
    <t>203109355</t>
  </si>
  <si>
    <t>344,416*2</t>
  </si>
  <si>
    <t>145</t>
  </si>
  <si>
    <t>-2023098181</t>
  </si>
  <si>
    <t>146</t>
  </si>
  <si>
    <t>711142559.S1</t>
  </si>
  <si>
    <t xml:space="preserve">Zhotovenie  izolácie proti zemnej vlhkosti a tlakovej vode zvislá NAIP pritavením</t>
  </si>
  <si>
    <t>1317135589</t>
  </si>
  <si>
    <t>" pracovné škáry medzi základom a driekom , vč. fabiónu zo sanačnej hmoty "</t>
  </si>
  <si>
    <t>" OP 1 " 0,5*(1,1*5*2+1,6*2+4,64+0,45*2)</t>
  </si>
  <si>
    <t>" P2" 0,5*(4,6+1,2)*2</t>
  </si>
  <si>
    <t>" P3" 0,5*(4,6+1,2)*2</t>
  </si>
  <si>
    <t>" OP 4 " 0,5*(3,4*2*2+1,6*2+1,1*4+1,6*2+5,54)</t>
  </si>
  <si>
    <t>147</t>
  </si>
  <si>
    <t>628310001000.S</t>
  </si>
  <si>
    <t>Pás asfaltový s posypom hr. 3,5 mm vystužený sklenenou rohožou</t>
  </si>
  <si>
    <t>-902347345</t>
  </si>
  <si>
    <t>36,44*1,2 'Prepočítané koeficientom množstva</t>
  </si>
  <si>
    <t>148</t>
  </si>
  <si>
    <t>585660002100.S</t>
  </si>
  <si>
    <t>Malta sanačná cementová</t>
  </si>
  <si>
    <t>-1723312217</t>
  </si>
  <si>
    <t>36,440*0,4</t>
  </si>
  <si>
    <t>14,576*1,2 'Prepočítané koeficientom množstva</t>
  </si>
  <si>
    <t>149</t>
  </si>
  <si>
    <t>711170040.S</t>
  </si>
  <si>
    <t>Vodorovná profilovaná fólia s integrovanou drenážnou textíliou</t>
  </si>
  <si>
    <t>-2115869218</t>
  </si>
  <si>
    <t>4,64*3*2</t>
  </si>
  <si>
    <t>150</t>
  </si>
  <si>
    <t>711170140.S</t>
  </si>
  <si>
    <t>Zvislá profilovaná fólia s integrovanou drenážnou textíliou</t>
  </si>
  <si>
    <t>-1040352629</t>
  </si>
  <si>
    <t xml:space="preserve">" Odvedenie vody z rubu opory "  </t>
  </si>
  <si>
    <t>4,65*2,35*2</t>
  </si>
  <si>
    <t>151</t>
  </si>
  <si>
    <t>711311111.S</t>
  </si>
  <si>
    <t>Zhotovenie izolácie kotviaco - impregnačného náteru z epoxidovej živice s posypom kremičitým pieskom cestných mostoviek</t>
  </si>
  <si>
    <t>-71100356</t>
  </si>
  <si>
    <t xml:space="preserve">" pečatenie povrchu mostovky  "</t>
  </si>
  <si>
    <t>152</t>
  </si>
  <si>
    <t>245610001300.S</t>
  </si>
  <si>
    <t>2-zložková nízkoviskózna epoxidová živica</t>
  </si>
  <si>
    <t>2008142377</t>
  </si>
  <si>
    <t>216,66*0,5 'Prepočítané koeficientom množstva</t>
  </si>
  <si>
    <t>153</t>
  </si>
  <si>
    <t>998711201.S</t>
  </si>
  <si>
    <t>Presun hmôt pre izoláciu proti vode v objektoch výšky do 6 m</t>
  </si>
  <si>
    <t>%</t>
  </si>
  <si>
    <t>1799714119</t>
  </si>
  <si>
    <t>767</t>
  </si>
  <si>
    <t>Konštrukcie doplnkové kovové</t>
  </si>
  <si>
    <t>154</t>
  </si>
  <si>
    <t>767162250.S</t>
  </si>
  <si>
    <t>Montáž zábradlia rovného z profilovej ocele na oceľovú konštrukciu, s hmotnosťou 1m nad 60 kg</t>
  </si>
  <si>
    <t>219126474</t>
  </si>
  <si>
    <t>" zábradlie na nosnej oceľovej konštrukcii mosta " 130*2</t>
  </si>
  <si>
    <t>155</t>
  </si>
  <si>
    <t>55346670601</t>
  </si>
  <si>
    <t>Zábradlie na nosnú oceľovú konštrukciu mosta , vč. konečnej povrchovej úpravy podľa PD</t>
  </si>
  <si>
    <t>-874990367</t>
  </si>
  <si>
    <t>156</t>
  </si>
  <si>
    <t>767995103.S</t>
  </si>
  <si>
    <t>Montáž ostatných atypických kovových stavebných doplnkových konštrukcií nad 10 do 20 kg</t>
  </si>
  <si>
    <t>47371733</t>
  </si>
  <si>
    <t>" v cene započítaná aj dielenská dokumentácia a konečná povrchová úprava podľa PD "</t>
  </si>
  <si>
    <t>" nosná konštrukcia oceľová " (47625,59+13871,11+16998,03+10916,98+959,62+64226,5)</t>
  </si>
  <si>
    <t>" pilóny a priečly " (32847,9+29486,52 )</t>
  </si>
  <si>
    <t>" Pylóny budú obvarené špirálovým zvarom pre zaistenie lepšieho obtekania (prúdenia) vetra "</t>
  </si>
  <si>
    <t>157</t>
  </si>
  <si>
    <t>13540730001</t>
  </si>
  <si>
    <t>Oceľové prvky NK , vč. konečnej povrchovej úpravy podľa PD</t>
  </si>
  <si>
    <t>-1197315011</t>
  </si>
  <si>
    <t xml:space="preserve">" oceľ S 355" </t>
  </si>
  <si>
    <t xml:space="preserve">" v cene aj kotviace príslušenstvo = závitové tyče , matice , podložky , .... " </t>
  </si>
  <si>
    <t>216932,25*0,001 'Prepočítané koeficientom množstva</t>
  </si>
  <si>
    <t>158</t>
  </si>
  <si>
    <t>998767201.S</t>
  </si>
  <si>
    <t>Presun hmôt pre kovové stavebné doplnkové konštrukcie v objektoch výšky do 6 m</t>
  </si>
  <si>
    <t>191580144</t>
  </si>
  <si>
    <t>777</t>
  </si>
  <si>
    <t>Podlahy syntetické</t>
  </si>
  <si>
    <t>159</t>
  </si>
  <si>
    <t>7772105231</t>
  </si>
  <si>
    <t xml:space="preserve">Špeciál. podlaha na zapečatený povrch z epoxidového plastbetónu s oteruvzdorným povlakom zavalcovaním kremičitého piesku fr. 0,5 - 1,0 mm v pomere 1:1 + plný presyp s prebytkom kremičitého  piesku</t>
  </si>
  <si>
    <t>689534659</t>
  </si>
  <si>
    <t>160</t>
  </si>
  <si>
    <t>777531011.S1</t>
  </si>
  <si>
    <t xml:space="preserve">PES povrchová úprava hr. 2 mm ,  1x náter +  kremičitý piesok 0,5-1,0 mm , uzatvárací náter</t>
  </si>
  <si>
    <t>-1802343759</t>
  </si>
  <si>
    <t>" protišmyková úprava oceľovej podlahy lávky " 4,1*64,6*2</t>
  </si>
  <si>
    <t>161</t>
  </si>
  <si>
    <t>998777201.S</t>
  </si>
  <si>
    <t>Presun hmôt pre podlahy syntetické v objektoch výšky do 6 m</t>
  </si>
  <si>
    <t>745087071</t>
  </si>
  <si>
    <t>162</t>
  </si>
  <si>
    <t>2100620951</t>
  </si>
  <si>
    <t>Dodávka a montáž odkloňovačov letu vtákov typu FIREFLY , al. obdobné</t>
  </si>
  <si>
    <t>989961194</t>
  </si>
  <si>
    <t>163</t>
  </si>
  <si>
    <t>2102019001</t>
  </si>
  <si>
    <t xml:space="preserve">Dodávka a montáž osvetlenia lávky vrátane zdroja </t>
  </si>
  <si>
    <t>kpl.</t>
  </si>
  <si>
    <t>-1988720127</t>
  </si>
  <si>
    <t>" v cene kompletu uvažované nasledovné práce a dodávky : " 1</t>
  </si>
  <si>
    <t xml:space="preserve">" LED svietidlo 265 lm 3000 K, 66°, 5 W, 230 V; On-Off ,  = 153 ks "</t>
  </si>
  <si>
    <t>" LED zemné svietidlo 1529 lm , IP67, zelené svetlo, úzky uhol vyžarovania, 20 W, 230 V = 4 ks "</t>
  </si>
  <si>
    <t>" kábel CYKY-J 3x2,5 = 450 m "</t>
  </si>
  <si>
    <t>" pancierová chránička vč. príchytiek = 450 m "</t>
  </si>
  <si>
    <t>" Fotovoltaický panel, výkon 400 Wp - monokryštál , vč. montážnych súborov na ukotvenie fv panelov = 18 ks "</t>
  </si>
  <si>
    <t xml:space="preserve">" Jednofázový ostrovný striedač typ: Victron energy Phoenix 48V/1200VA , alebo obdobný  = 2 ks "</t>
  </si>
  <si>
    <t xml:space="preserve">" MPPT solárny regulátor typ: Victron energy 150/70 , alebo obdobný  = 4 ks "</t>
  </si>
  <si>
    <t>" Sledovač stavu nabitia batérií = 2 ks "</t>
  </si>
  <si>
    <t xml:space="preserve">" Kompletný rozvádzač istiacich prvkov a ochrán AC a DC strany , vč. príslušnej náplne = 2 ks " </t>
  </si>
  <si>
    <t>" Solárna batéria ROLLS 4500 6V/479Ah (T100hod)/ 23 040Wh = 8 ks "</t>
  </si>
  <si>
    <t>" uzamykateľná skriňa pre uloženie celej technologie rozmery cca 1,0x 1,5x1,5 m , vč. základovej konštrukcie "</t>
  </si>
  <si>
    <t xml:space="preserve">" Elektroinštalačný materiál montážny , kotviaci , spojovací a pomocný v potrebnom rozsahu vyššie neuvedený " </t>
  </si>
  <si>
    <t xml:space="preserve">" revízne správy a odovzdávací protokol vč. zaškolenia obsluhy " </t>
  </si>
  <si>
    <t>164</t>
  </si>
  <si>
    <t>2102200011</t>
  </si>
  <si>
    <t>Dodávka a montáž prvkov uzemnenia lávky , vč. revíznej správy</t>
  </si>
  <si>
    <t>-2017250164</t>
  </si>
  <si>
    <t>25-M</t>
  </si>
  <si>
    <t>Povrch. úprava strojov a zariadení</t>
  </si>
  <si>
    <t>165</t>
  </si>
  <si>
    <t>250040331.S</t>
  </si>
  <si>
    <t>Otryskávanie kremičitým pieskom tr.IV. spotreba piesku 59 kg/m2, výška do 1,9 m</t>
  </si>
  <si>
    <t>1002095566</t>
  </si>
  <si>
    <t>166</t>
  </si>
  <si>
    <t>581530000700.S</t>
  </si>
  <si>
    <t>Piesok kremičitý ST 10/40, frakcia 1,0-4,0 mm</t>
  </si>
  <si>
    <t>1837045415</t>
  </si>
  <si>
    <t>529,72*0,059 'Prepočítané koeficientom množstva</t>
  </si>
  <si>
    <t>33-M</t>
  </si>
  <si>
    <t>Montáže dopravných zariadení, skladových zariadení a váh</t>
  </si>
  <si>
    <t>167</t>
  </si>
  <si>
    <t>3300101641</t>
  </si>
  <si>
    <t>Technológia montáže oceľovej nosnej konštrukcie lávky</t>
  </si>
  <si>
    <t>-1565737882</t>
  </si>
  <si>
    <t>" Lanová dráha montážna s vozíkom , montáž , prevádzka , demontáž , alebo iná alternatíva podľa výberu a možností zhotoviteľa " 1</t>
  </si>
  <si>
    <t>209-00 - 209-00 Most ponad vodný tok v úseku 18</t>
  </si>
  <si>
    <t>2089108865</t>
  </si>
  <si>
    <t>" spevnené plochy pre montáž prefabrikátov NK " 18*6</t>
  </si>
  <si>
    <t>-1616115467</t>
  </si>
  <si>
    <t>" spevnené plochy pre montáž prefabrikátov NK " 18*6*1,1</t>
  </si>
  <si>
    <t>115001106.S</t>
  </si>
  <si>
    <t>Odvedenie vody potrubím pri priemere potrubia DN nad 600</t>
  </si>
  <si>
    <t>-667644302</t>
  </si>
  <si>
    <t>15*2</t>
  </si>
  <si>
    <t>Čerpanie vody do 10 m s priemerným prítokom litrov za minútu nad 500 do 1000 l</t>
  </si>
  <si>
    <t>-1661491868</t>
  </si>
  <si>
    <t>5*8</t>
  </si>
  <si>
    <t>Pohotovosť záložnej čerpacej súpravy pre výšku do 10 m, s prítokom litrov za minútu nad 500 do 1000l</t>
  </si>
  <si>
    <t>-1695574494</t>
  </si>
  <si>
    <t>225029470</t>
  </si>
  <si>
    <t>7,5*12*2*0,15</t>
  </si>
  <si>
    <t>124203101.S</t>
  </si>
  <si>
    <t>Výkop vodotoku do 3 m horn. 3 do 1000 m3</t>
  </si>
  <si>
    <t>510261375</t>
  </si>
  <si>
    <t>" prehĺbenie dna " 0,5*5*20</t>
  </si>
  <si>
    <t>0,3*16,8*(1,5*2+2)+0,3*(5*3,5*0,5+3,5*2,5*0,5)</t>
  </si>
  <si>
    <t>124203109.S</t>
  </si>
  <si>
    <t>Vykopávky pre korytá vodotokov. Príplatok za lepivosť horniny 3</t>
  </si>
  <si>
    <t>-807404425</t>
  </si>
  <si>
    <t>79,138</t>
  </si>
  <si>
    <t>79,138*0,3 'Prepočítané koeficientom množstva</t>
  </si>
  <si>
    <t>131201101.S</t>
  </si>
  <si>
    <t>Výkop nezapaženej jamy v hornine 3, do 100 m3</t>
  </si>
  <si>
    <t>-2057720082</t>
  </si>
  <si>
    <t>"opory " 3,7*7,5*1,5+5*6,8*1,5</t>
  </si>
  <si>
    <t>" krídla " 2*1,8*(4,5+2+2+4,5)</t>
  </si>
  <si>
    <t>-759677600</t>
  </si>
  <si>
    <t>139,425</t>
  </si>
  <si>
    <t>139,425*0,3 'Prepočítané koeficientom množstva</t>
  </si>
  <si>
    <t>1938060884</t>
  </si>
  <si>
    <t xml:space="preserve">" kamenná dlažba pod mostom = stabilizačné prahy a pätky  "  (6,0+4,5)*0,6*1,0+0,4*0,8*18,0*2</t>
  </si>
  <si>
    <t>321369749</t>
  </si>
  <si>
    <t>17,82</t>
  </si>
  <si>
    <t>17,82*0,3 'Prepočítané koeficientom množstva</t>
  </si>
  <si>
    <t>132201201.S</t>
  </si>
  <si>
    <t>Výkop ryhy šírky 600-2000mm horn.3 do 100m3</t>
  </si>
  <si>
    <t>-2069801507</t>
  </si>
  <si>
    <t xml:space="preserve">"opory = pre podkladný betón , štrkové lôžko , výmena podložia   " 0,5*(3,5*6,0)*2</t>
  </si>
  <si>
    <t>" krídla = pre podkladný betón , štrkové lôžko , výmena podložia " 0,5*2*(3,5+2+2+3,5)</t>
  </si>
  <si>
    <t>132301209.S</t>
  </si>
  <si>
    <t>Príplatok za lepivosť pri hĺbení rýh š. nad 600 do 2 000 mm zapažených i nezapažených, s urovnaním dna v hornine 4</t>
  </si>
  <si>
    <t>600684928</t>
  </si>
  <si>
    <t>32*0,3 'Prepočítané koeficientom množstva</t>
  </si>
  <si>
    <t xml:space="preserve">Vodorovné premiestnenie výkopku  po spevnenej ceste z  horniny tr.1-4, do 100 m3 na vzdialenosť do 3000 m </t>
  </si>
  <si>
    <t>-630047795</t>
  </si>
  <si>
    <t xml:space="preserve">"vykopy-nasypy" </t>
  </si>
  <si>
    <t>79,138+139,425+17,82+32-95,349</t>
  </si>
  <si>
    <t>730542376</t>
  </si>
  <si>
    <t xml:space="preserve">" obsyp opôr " </t>
  </si>
  <si>
    <t>" výkop " 139,425</t>
  </si>
  <si>
    <t>" štrkové lôžko pod opory " -3,3*4,8*0,1*2</t>
  </si>
  <si>
    <t>" štrkové lôžko pod krídla " -2,5*(4,5+2,0+2,0+4,5)*0,1</t>
  </si>
  <si>
    <t>" podkladný betón "</t>
  </si>
  <si>
    <t xml:space="preserve">"ul. prahy  " -0,1*2,0*4,2*2</t>
  </si>
  <si>
    <t>" krídla " -0,1*1,55*(4,85+2,1*2+4,35)</t>
  </si>
  <si>
    <t>"opory most " -((1,7*0,65-0,6*0,05*0,5*2)*3,9+0,5*2,707*3,5)*2</t>
  </si>
  <si>
    <t xml:space="preserve">" krídla " </t>
  </si>
  <si>
    <t>-((1,25*0,65-0,5*0,05*0,5*2)*(4,1+1,93*2+4,2))</t>
  </si>
  <si>
    <t>-0,25*(4,48*3,2+1,73*1,5*2+4,0*3,2)*0,8</t>
  </si>
  <si>
    <t>171201202.S</t>
  </si>
  <si>
    <t>Uloženie sypaniny na skládky nad 100 do 1000 m3</t>
  </si>
  <si>
    <t>383179533</t>
  </si>
  <si>
    <t>"vykopy-nasypy" 79,138+139,425+17,82+32-95,349</t>
  </si>
  <si>
    <t>88077431</t>
  </si>
  <si>
    <t>173,034*1,9 'Prepočítané koeficientom množstva</t>
  </si>
  <si>
    <t>-1456473292</t>
  </si>
  <si>
    <t>5*2*5*2</t>
  </si>
  <si>
    <t>-1787024906</t>
  </si>
  <si>
    <t>100*0,0309 'Prepočítané koeficientom množstva</t>
  </si>
  <si>
    <t>-79224490</t>
  </si>
  <si>
    <t>" pod štrkové lôžko pod opory " 3,3*4,8*2</t>
  </si>
  <si>
    <t>" pod štrkové lôžko pod krídla " 2,5*(4,5+2,0+2,0+4,5)</t>
  </si>
  <si>
    <t xml:space="preserve">" kamenná dlažba pod mostom "   (16,8*(1,5*2+2)+(5*3,5*0,5+3,5*2,5*0,5))</t>
  </si>
  <si>
    <t xml:space="preserve">" kamenná dlažba pod mostom = stabilizačné prahy a pätky  "  (6,0+4,5)*0,6+0,4*18,0*2</t>
  </si>
  <si>
    <t>" prechodový klin " 2,5*3*2</t>
  </si>
  <si>
    <t>-1308588719</t>
  </si>
  <si>
    <t>-193925633</t>
  </si>
  <si>
    <t>5*5*2*2</t>
  </si>
  <si>
    <t>-713851909</t>
  </si>
  <si>
    <t xml:space="preserve">" obalenie drenážneho potrubia "  22/7*0,16*1,2*5,5*2</t>
  </si>
  <si>
    <t>1932497559</t>
  </si>
  <si>
    <t>6,638*1,2 'Prepočítané koeficientom množstva</t>
  </si>
  <si>
    <t>212312111.S</t>
  </si>
  <si>
    <t>Lôžko pre trativod z betónu prostého</t>
  </si>
  <si>
    <t>-379579817</t>
  </si>
  <si>
    <t>" podklad pod drenážnu rúrku za oporami "</t>
  </si>
  <si>
    <t xml:space="preserve">  0,25*0,15*5,5*2</t>
  </si>
  <si>
    <t>271533001.S1</t>
  </si>
  <si>
    <t xml:space="preserve">Násyp pod základové konštrukcie so zhutnením z  kameniva hrubého drveného fr.0-63 mm</t>
  </si>
  <si>
    <t>978865889</t>
  </si>
  <si>
    <t xml:space="preserve">" výmena podložia " </t>
  </si>
  <si>
    <t>" pod opory " 3,3*4,8*0,3*2</t>
  </si>
  <si>
    <t>" pod krídla " 2,5*(4,5+2,0+2,0+4,5)*0,3</t>
  </si>
  <si>
    <t>271573001.S</t>
  </si>
  <si>
    <t xml:space="preserve">Násyp pod základové  konštrukcie so zhutnením zo štrkopiesku fr.0-32 mm</t>
  </si>
  <si>
    <t>-970364818</t>
  </si>
  <si>
    <t>" štrkové lôžko pod opory " 3,3*4,8*0,1*2</t>
  </si>
  <si>
    <t>" štrkové lôžko pod krídla " 2,5*(4,5+2,0+2,0+4,5)*0,1</t>
  </si>
  <si>
    <t>273311113.S</t>
  </si>
  <si>
    <t>Základové dosky mostných konštrukcií z betónu prostého tr. C 8/10</t>
  </si>
  <si>
    <t>185012330</t>
  </si>
  <si>
    <t xml:space="preserve">" podkladný betón " </t>
  </si>
  <si>
    <t xml:space="preserve">"ul. prahy  " 0,1*2,0*4,2*2</t>
  </si>
  <si>
    <t>" krídla " 0,1*1,55*(4,85+2,1*2+4,35)</t>
  </si>
  <si>
    <t>42751844</t>
  </si>
  <si>
    <t xml:space="preserve">"ul. prahy  " 0,1*(2,0+4,2*2)*2</t>
  </si>
  <si>
    <t>" krídla " 0,1*((1,55+0,65)*4+(4,85+2,1*2+4,35)*2)</t>
  </si>
  <si>
    <t xml:space="preserve"> 0,15*5,5*2</t>
  </si>
  <si>
    <t>168754471</t>
  </si>
  <si>
    <t>7,29</t>
  </si>
  <si>
    <t>Mostné opory zo železového betónu tr C 30/37</t>
  </si>
  <si>
    <t>316818648</t>
  </si>
  <si>
    <t>"opory most " ((1,7*0,65-0,6*0,05*0,5*2)*3,9+0,5*2,707*3,5)*2</t>
  </si>
  <si>
    <t>334323138.S</t>
  </si>
  <si>
    <t>Mostné krídla, steny zo železového betónu tr C 30/37</t>
  </si>
  <si>
    <t>175221975</t>
  </si>
  <si>
    <t>(1,25*0,65-0,5*0,05*0,5*2)*(4,1+2,8)</t>
  </si>
  <si>
    <t>0,25*(4,48*3,2+1,73*1,36*2+3,965*3,2)</t>
  </si>
  <si>
    <t>-509309699</t>
  </si>
  <si>
    <t>"opory most " (0,65*(1,7+3,9)*2+2,707*(0,5+3,5)*2)*2</t>
  </si>
  <si>
    <t>334351113.S</t>
  </si>
  <si>
    <t>Debnenie mostných konštrukcií-krídiel, stien výšky do 20 m, zhotovenie</t>
  </si>
  <si>
    <t>-686617070</t>
  </si>
  <si>
    <t xml:space="preserve">"kridla" </t>
  </si>
  <si>
    <t>0,65*((1,25+0,65*2)*4+(4,1+2,8)*2)</t>
  </si>
  <si>
    <t>(0,25+4,48*2)*3,2+(0,25+1,73*2)*1,36*2+(0,25+3,965*2)*3,2</t>
  </si>
  <si>
    <t>239626627</t>
  </si>
  <si>
    <t>57,872</t>
  </si>
  <si>
    <t>334351213.S</t>
  </si>
  <si>
    <t>Debnenie mostných konštrukcií-krídiel, stien výšky do 20 m, odstránenie</t>
  </si>
  <si>
    <t>1230752739</t>
  </si>
  <si>
    <t>81,339</t>
  </si>
  <si>
    <t>334362116.S</t>
  </si>
  <si>
    <t>Výstuž drieku opôr z betonárskej ocele 10 505 mostných konštrukcií</t>
  </si>
  <si>
    <t>2339237</t>
  </si>
  <si>
    <t>1,3068</t>
  </si>
  <si>
    <t>334362126.S</t>
  </si>
  <si>
    <t>Výstuž krídel a záverných stienok z betonárskej ocele 10 505 mostných konštrukcií</t>
  </si>
  <si>
    <t>-1298247474</t>
  </si>
  <si>
    <t>1,449</t>
  </si>
  <si>
    <t>-1180939270</t>
  </si>
  <si>
    <t xml:space="preserve">" zábradlie  do ŽB mostovky a krídla " 17,35+12,5+4,0</t>
  </si>
  <si>
    <t>5534610001</t>
  </si>
  <si>
    <t xml:space="preserve">Zábradlie oceľové so zvislou výplňou  , vč. konečnej povrch. úpravy podľa PD</t>
  </si>
  <si>
    <t>-487067907</t>
  </si>
  <si>
    <t xml:space="preserve">" zábradlie  do ŽB mostovky a krídla , vč. konečnej povrch. úpravy podľa PD " 17,35+12,5+4,0</t>
  </si>
  <si>
    <t>389361001.S</t>
  </si>
  <si>
    <t>Doplňujúca výstuž prefabrikovaných konštrukcií z betonárskej ocele pre každý druh a stavebný diel</t>
  </si>
  <si>
    <t>-1359866250</t>
  </si>
  <si>
    <t>0,1934*1,1</t>
  </si>
  <si>
    <t>389381001.S</t>
  </si>
  <si>
    <t>Dobetónovanie prefabrikovaných konštrukcií</t>
  </si>
  <si>
    <t>412049944</t>
  </si>
  <si>
    <t>" dobetonávka prefabrikátov NK " 0,2*0,2*2*11,1</t>
  </si>
  <si>
    <t>423121113.S</t>
  </si>
  <si>
    <t>Osadenie mostného prefabrikovaného nosníka v celku hm. nad 10 do 25 t</t>
  </si>
  <si>
    <t>-884106332</t>
  </si>
  <si>
    <t>59200007PC</t>
  </si>
  <si>
    <t xml:space="preserve">Mostná doska  1750/11100/370-400 s odrazným pruhom 250/180</t>
  </si>
  <si>
    <t>-1436389873</t>
  </si>
  <si>
    <t>428381312.S</t>
  </si>
  <si>
    <t>Zhotovenie vrubového kĺbu mostného rámu z betónu železového</t>
  </si>
  <si>
    <t>91066053</t>
  </si>
  <si>
    <t>3,5*2</t>
  </si>
  <si>
    <t>451313521.S</t>
  </si>
  <si>
    <t>Podkladová vrstva z betónu prostého vodostavebného C 25/30 pod dlažbu hr.nad 100 do 150 mm</t>
  </si>
  <si>
    <t>1908642421</t>
  </si>
  <si>
    <t xml:space="preserve">" kamenná dlažba pod mostom "  (16,8*(1,5*2+2)+(5*3,5*0,5+3,5*2,5*0,5))*1,1</t>
  </si>
  <si>
    <t>-244171120</t>
  </si>
  <si>
    <t>Podkladná vrstva z modifikovanej malty cementovej hr. do 10 mm</t>
  </si>
  <si>
    <t>-1841543284</t>
  </si>
  <si>
    <t>"pod stlpiky zabr." (12+12)*0,2*0,25</t>
  </si>
  <si>
    <t>465513127.S</t>
  </si>
  <si>
    <t>Dlažba z lomového kameňa, na cementovú maltu, s vyškárovaním cementovou maltou, hr. kameňa 200 mm</t>
  </si>
  <si>
    <t>-1117429390</t>
  </si>
  <si>
    <t xml:space="preserve">" kamenná dlažba pod mostom "  (16,8*(1,5*2+2)+(5*3,5*0,5+3,5*2,5*0,5))</t>
  </si>
  <si>
    <t>154780672</t>
  </si>
  <si>
    <t>564831111.S</t>
  </si>
  <si>
    <t>Podklad zo štrkodrviny s rozprestretím a zhutnením, po zhutnení hr. 100 mm</t>
  </si>
  <si>
    <t>895869205</t>
  </si>
  <si>
    <t>" kamenná dlažba pod mostom = stabilizačné prahy a pätky " (6,0+4,5)*0,6+0,4*18,0*2</t>
  </si>
  <si>
    <t>564851111.S</t>
  </si>
  <si>
    <t>Podklad zo štrkodrviny s rozprestretím a zhutnením, po zhutnení hr. 150 mm</t>
  </si>
  <si>
    <t>1029635601</t>
  </si>
  <si>
    <t>106,838*1,1 'Prepočítané koeficientom množstva</t>
  </si>
  <si>
    <t>567951111.S</t>
  </si>
  <si>
    <t>Podklad z medzerov. betónu MCB pre TDZ I-III s rozprestretím, vlhčením, zhutnením, ošetrením vodou, po zhut. hr. 300 mm</t>
  </si>
  <si>
    <t>269246439</t>
  </si>
  <si>
    <t>" prechodový klin " 2,5*3*3*2</t>
  </si>
  <si>
    <t>573231111.S</t>
  </si>
  <si>
    <t>Postrek asfaltový spojovací bez posypu kamenivom z cestnej emulzie v množstve od 0,50 do 0,80 kg/m2</t>
  </si>
  <si>
    <t>-261305856</t>
  </si>
  <si>
    <t xml:space="preserve">" vozovka na moste = vrchná  "  3,0*11,1*2</t>
  </si>
  <si>
    <t>577134261.S</t>
  </si>
  <si>
    <t>Asfaltový betón vrstva obrusná AC 11 O v pruhu š. nad 3 m z modifik. asfaltu tr. I, po zhutnení hr. 40 mm</t>
  </si>
  <si>
    <t>-1011801562</t>
  </si>
  <si>
    <t xml:space="preserve">" vozovka na moste = vrchná  "  3,0*11,1</t>
  </si>
  <si>
    <t>577144261.S1</t>
  </si>
  <si>
    <t xml:space="preserve">Asfaltový betón vrstva podkladná  AC 11 O v pruhu š. nad 3 m z modifik. asfaltu tr. I, po zhutnení hr. 45 mm</t>
  </si>
  <si>
    <t>949417541</t>
  </si>
  <si>
    <t>" most " 3,0*11,1</t>
  </si>
  <si>
    <t>279685839</t>
  </si>
  <si>
    <t>-1418694421</t>
  </si>
  <si>
    <t>" panely v odpise " 108/3*0,2</t>
  </si>
  <si>
    <t>7,2*1,01 'Prepočítané koeficientom množstva</t>
  </si>
  <si>
    <t>622661211.S</t>
  </si>
  <si>
    <t>Náter betónu mostu epoxidový disperzný 1x impregnačný OS-A</t>
  </si>
  <si>
    <t>929094455</t>
  </si>
  <si>
    <t xml:space="preserve">" ochrana proti soliam " </t>
  </si>
  <si>
    <t>11,1*(0,17+0,25+0,55)*2+0,25*0,18*2*2</t>
  </si>
  <si>
    <t>622661221.S</t>
  </si>
  <si>
    <t>Náter betónu mostu epoxidový disperzný 2x ochranný nepružný OS-B</t>
  </si>
  <si>
    <t>-739493720</t>
  </si>
  <si>
    <t>21,714</t>
  </si>
  <si>
    <t>-373817101</t>
  </si>
  <si>
    <t>1,75*1,25*0,5*2*2+1,25*3,5*2+(0,55*2+3,5)*10,1</t>
  </si>
  <si>
    <t>-613069048</t>
  </si>
  <si>
    <t>"za oporami mosta" 5,5*2</t>
  </si>
  <si>
    <t>1470792512</t>
  </si>
  <si>
    <t>5,5*2</t>
  </si>
  <si>
    <t>11*1,1 'Prepočítané koeficientom množstva</t>
  </si>
  <si>
    <t>-170351911</t>
  </si>
  <si>
    <t>"za oporami " 5,5*2</t>
  </si>
  <si>
    <t>919726184.S</t>
  </si>
  <si>
    <t>Rezanie priečnych alebo pozdĺžnych dilatačných škár živič. plôch pre vytvor. komôrky pre zálievku, š. 15 mm, hĺ. 30 mm</t>
  </si>
  <si>
    <t>9112338</t>
  </si>
  <si>
    <t xml:space="preserve">"tesnenie medzi chodníkom a prefabrikátom NK  "   3*2</t>
  </si>
  <si>
    <t>" tesnenie škáry pozdlž odrazného pruhu " 11,1*2</t>
  </si>
  <si>
    <t>919726222.S</t>
  </si>
  <si>
    <t>Dilatačné škáry rezané bet. plôch, tesnenie škár zálievkou za studena, pozdĺžne</t>
  </si>
  <si>
    <t>-1150353399</t>
  </si>
  <si>
    <t>931994121.S</t>
  </si>
  <si>
    <t>Tesnenie styčnej škáry u prefa dielcov mikrotenovým gumeným profilom</t>
  </si>
  <si>
    <t>257584082</t>
  </si>
  <si>
    <t>931994142.S</t>
  </si>
  <si>
    <t>Tesnenie dilatačnej škáry betónovej konštrukcia polyuretanovým tmelom do pl 4,0 cm2</t>
  </si>
  <si>
    <t>-467663704</t>
  </si>
  <si>
    <t>-220252100</t>
  </si>
  <si>
    <t>(1,5+0,1)*2*11,1</t>
  </si>
  <si>
    <t>944941101.S</t>
  </si>
  <si>
    <t>Ochranné zábradlie na vonkajších voľných stranách objektov odklonené od zvislice do 15 st.</t>
  </si>
  <si>
    <t>1865969297</t>
  </si>
  <si>
    <t>(17+5)*2</t>
  </si>
  <si>
    <t>1495094215</t>
  </si>
  <si>
    <t>"zabr." 4*12*2</t>
  </si>
  <si>
    <t>979081111.S</t>
  </si>
  <si>
    <t>Odvoz sutiny a vybúraných hmôt na skládku do 1 km</t>
  </si>
  <si>
    <t>-1115723593</t>
  </si>
  <si>
    <t>979081121.S</t>
  </si>
  <si>
    <t>Odvoz sutiny a vybúraných hmôt na skládku za každý ďalší 1 km</t>
  </si>
  <si>
    <t>-1516757076</t>
  </si>
  <si>
    <t>72,576*9 'Prepočítané koeficientom množstva</t>
  </si>
  <si>
    <t>-1471889934</t>
  </si>
  <si>
    <t>992124113.S</t>
  </si>
  <si>
    <t>Vodorovné premiestnenie mostných dielcov prefabr. do 1km nad 10 do 25 t</t>
  </si>
  <si>
    <t>590992212</t>
  </si>
  <si>
    <t>652173043</t>
  </si>
  <si>
    <t>Zhotovenie izolácie proti zemnej vlhkosti vodorovná náterom penetračným za studena</t>
  </si>
  <si>
    <t>735904747</t>
  </si>
  <si>
    <t>" opory " (1,7*3,9-0,5*3,5)*2</t>
  </si>
  <si>
    <t>1,25*(4,1+1,93*2+4,2)</t>
  </si>
  <si>
    <t>-0,25*(4,48+1,73+4,0)</t>
  </si>
  <si>
    <t>-333488233</t>
  </si>
  <si>
    <t xml:space="preserve">Zhotovenie  izolácie proti zemnej vlhkosti zvislá penetračným náterom za studena</t>
  </si>
  <si>
    <t>352681629</t>
  </si>
  <si>
    <t>"opory most " (0,65*(1,7+3,9)*2+2,707*(0,5+3,5)*2*0,8)*2</t>
  </si>
  <si>
    <t>0,65*((1,25+0,65*2)*4+(4,1+1,93*2+4,2)*2)</t>
  </si>
  <si>
    <t>((0,25+4,48*2)*3,2+(0,25+1,73*2)*1,5*2+(0,25+4,0*2)*3,2)*0,9</t>
  </si>
  <si>
    <t>520091531</t>
  </si>
  <si>
    <t xml:space="preserve">Zhotovenie  izolácie proti zemnej vlhkosti vodorovná asfaltovým náterom za tepla</t>
  </si>
  <si>
    <t>-294642967</t>
  </si>
  <si>
    <t>22,407*2</t>
  </si>
  <si>
    <t>1679521376</t>
  </si>
  <si>
    <t xml:space="preserve">Zhotovenie  izolácie proti zemnej vlhkosti zvislá asfaltovým náterom za tepla</t>
  </si>
  <si>
    <t>2095125216</t>
  </si>
  <si>
    <t>131,95*2</t>
  </si>
  <si>
    <t>1140175256</t>
  </si>
  <si>
    <t>711132103.S</t>
  </si>
  <si>
    <t xml:space="preserve">Zhotovenie  izolácie proti zemnej vlhkosti zvislo, separačná fólia na sucho</t>
  </si>
  <si>
    <t>-1775885305</t>
  </si>
  <si>
    <t>" v mieste vrubového kĺbu " 3,5*0,1*2*2</t>
  </si>
  <si>
    <t>2832210100</t>
  </si>
  <si>
    <t xml:space="preserve">Oddeľovacia fólia hliníková </t>
  </si>
  <si>
    <t>847928675</t>
  </si>
  <si>
    <t>1,4*1,2 'Prepočítané koeficientom množstva</t>
  </si>
  <si>
    <t>711141559.S</t>
  </si>
  <si>
    <t xml:space="preserve">Zhotovenie  izolácie proti zemnej vlhkosti a tlakovej vode vodorovná NAIP pritavením</t>
  </si>
  <si>
    <t>1162444933</t>
  </si>
  <si>
    <t>628340000100.S</t>
  </si>
  <si>
    <t>Pás asfaltový SBS s bridličným posypom hr. 5,5 mm vystužený netkanou polyesterovou rohožou</t>
  </si>
  <si>
    <t>-1825763884</t>
  </si>
  <si>
    <t xml:space="preserve">" betónová doska - hydroizolácia "  (1,5+0,1)*2*11,1</t>
  </si>
  <si>
    <t>35,52*1,15 'Prepočítané koeficientom množstva</t>
  </si>
  <si>
    <t>711142559.S</t>
  </si>
  <si>
    <t>-1776446799</t>
  </si>
  <si>
    <t xml:space="preserve">" betónová doska - hydroizolácia "  0,4*1,75*2*2</t>
  </si>
  <si>
    <t xml:space="preserve">"  záverný múrik a prefabrikát NK  "  0,5*3,5*2</t>
  </si>
  <si>
    <t>-1602732122</t>
  </si>
  <si>
    <t>6,3</t>
  </si>
  <si>
    <t>6,3*1,2 'Prepočítané koeficientom množstva</t>
  </si>
  <si>
    <t>-318930170</t>
  </si>
  <si>
    <t>" pracovné škáry medzi základom a driekom , vč. fabiónu zo sanačnej hmoty " 0,5*(3,5+0,5)*2*2+0,5*(4,48*2+0,25+2,865*2+0,25)</t>
  </si>
  <si>
    <t>-144601732</t>
  </si>
  <si>
    <t>15,595</t>
  </si>
  <si>
    <t>15,595*1,2 'Prepočítané koeficientom množstva</t>
  </si>
  <si>
    <t>431352147</t>
  </si>
  <si>
    <t>15,595*0,4</t>
  </si>
  <si>
    <t>6,238*1,2 'Prepočítané koeficientom množstva</t>
  </si>
  <si>
    <t>-1468895280</t>
  </si>
  <si>
    <t>3*3*2</t>
  </si>
  <si>
    <t>1095016989</t>
  </si>
  <si>
    <t>0,9*3*2</t>
  </si>
  <si>
    <t>7113913011</t>
  </si>
  <si>
    <t xml:space="preserve">Izolácia mostoviek  - zapečaťujúca vrstva</t>
  </si>
  <si>
    <t>-754610835</t>
  </si>
  <si>
    <t>-1472226765</t>
  </si>
  <si>
    <t>660-04B - 660-04B Osvetlenie križovatky odbočky z cesty II/507 na skládku komunál. odpadu</t>
  </si>
  <si>
    <t xml:space="preserve">    46-M - Zemné práce pri exter.mont.prácach</t>
  </si>
  <si>
    <t>275313811.S</t>
  </si>
  <si>
    <t>Betón základových pätiek, prostý tr.C 30/37</t>
  </si>
  <si>
    <t>1481142747</t>
  </si>
  <si>
    <t xml:space="preserve">" bet.  zaklad-solar. system" 0,53*4</t>
  </si>
  <si>
    <t>1290877486</t>
  </si>
  <si>
    <t>"zakl. pätky" 0,6*4*0,15*4</t>
  </si>
  <si>
    <t>-1010039106</t>
  </si>
  <si>
    <t>949942101.S</t>
  </si>
  <si>
    <t>Hydraulická zdvíhacia plošina inštalovaná na automobilovom podvozku výšky zdvihu do 27 m</t>
  </si>
  <si>
    <t>-1517797580</t>
  </si>
  <si>
    <t>210010123.S</t>
  </si>
  <si>
    <t>Rúrka ochranná z PE, novoduru, do D 47 mm, uložená voľne, vnútorná</t>
  </si>
  <si>
    <t>428578993</t>
  </si>
  <si>
    <t>3,0*4 "chranička</t>
  </si>
  <si>
    <t>286130067300.S</t>
  </si>
  <si>
    <t xml:space="preserve">Chránička  kábla, DN 32, HDPE</t>
  </si>
  <si>
    <t>-684810483</t>
  </si>
  <si>
    <t>210201856</t>
  </si>
  <si>
    <t>Montáž stožiara oceľového vč. solárneho systému v. do 8,0 m so zemným koncom pre uličné svietidlá</t>
  </si>
  <si>
    <t>-130693493</t>
  </si>
  <si>
    <t>348370001102</t>
  </si>
  <si>
    <t xml:space="preserve">Solárne osvetlenie  /svietidlo - 28W, 4500lm, vst. napätie 12V DC /solárny panel - 140Wp /akumulátor 2x66 Ah, 1650Wh /riadiaca jednotka /pozinkovaný stožiar v. 7,4m., uzemnenie , ... </t>
  </si>
  <si>
    <t>2141524707</t>
  </si>
  <si>
    <t>HZS-001</t>
  </si>
  <si>
    <t>Revízie</t>
  </si>
  <si>
    <t>512</t>
  </si>
  <si>
    <t>-757768056</t>
  </si>
  <si>
    <t>HZS-002</t>
  </si>
  <si>
    <t>Práca montéra pri odpojení zariadenia od siete</t>
  </si>
  <si>
    <t>1029861882</t>
  </si>
  <si>
    <t>HZS-003</t>
  </si>
  <si>
    <t>Práca montéra pri zapojení do siete</t>
  </si>
  <si>
    <t>-1181725159</t>
  </si>
  <si>
    <t>HZS-004</t>
  </si>
  <si>
    <t>Nešpecifikované práce</t>
  </si>
  <si>
    <t>1250541165</t>
  </si>
  <si>
    <t>PD</t>
  </si>
  <si>
    <t>Presun dodávok</t>
  </si>
  <si>
    <t>-144041946</t>
  </si>
  <si>
    <t>PM</t>
  </si>
  <si>
    <t>Podružný materiál</t>
  </si>
  <si>
    <t>833447625</t>
  </si>
  <si>
    <t>PPV</t>
  </si>
  <si>
    <t>Podiel pridružených výkonov</t>
  </si>
  <si>
    <t>357385950</t>
  </si>
  <si>
    <t>Zemné práce pri exter.mont.prácach</t>
  </si>
  <si>
    <t>460050703.S</t>
  </si>
  <si>
    <t>Výkop jamy pre stožiar verejného osvetlenia do 2 m3 vrátane, ručný výkop v zemina triedy 3</t>
  </si>
  <si>
    <t>880774868</t>
  </si>
  <si>
    <t xml:space="preserve">" bet.  zaklad-solar. system" 0,72*4</t>
  </si>
  <si>
    <t>" box pre technologiu sol. systému" 0,5*0,55*1,0*4</t>
  </si>
  <si>
    <t>-997695150</t>
  </si>
  <si>
    <t>"stoziare" 3,98</t>
  </si>
  <si>
    <t>-1560465039</t>
  </si>
  <si>
    <t>3,98*9</t>
  </si>
  <si>
    <t>9-C2 - 9-C2 - Dopravné značenie 2.časť</t>
  </si>
  <si>
    <t>914001101</t>
  </si>
  <si>
    <t xml:space="preserve">Dočasné dopravné značenie-montáž, prenájom, demontáž </t>
  </si>
  <si>
    <t>kpl</t>
  </si>
  <si>
    <t>1330596011</t>
  </si>
  <si>
    <t>914001111</t>
  </si>
  <si>
    <t>Osadenie a montáž cestnej zvislej dopravnej značky na stĺpik, stĺp, konzolu alebo objekt</t>
  </si>
  <si>
    <t>-1117469865</t>
  </si>
  <si>
    <t>28+2</t>
  </si>
  <si>
    <t>914001211</t>
  </si>
  <si>
    <t>Montáž cestnej zvislej dopravnej značky základnej veľkosti do 1 m2 objímkami na stĺpiky alebo konzoly</t>
  </si>
  <si>
    <t>-758019225</t>
  </si>
  <si>
    <t>"osadenie na jestv. stlpik" 9+2</t>
  </si>
  <si>
    <t>404410017200</t>
  </si>
  <si>
    <t>Výstražná značka A16 (Cyklisti), rozmer 700 mm, fólia RA2, pozinkovaná</t>
  </si>
  <si>
    <t>2024524655</t>
  </si>
  <si>
    <t>404410021800</t>
  </si>
  <si>
    <t>Výstražná značka A34 (Iné nebezpečenstvo), rozmer 700 mm, fólia RA2, pozinkovaná</t>
  </si>
  <si>
    <t>-1312297377</t>
  </si>
  <si>
    <t>404410058300</t>
  </si>
  <si>
    <t>Zákazová značka B3 (Zákaz vjazdu všetkých motorových vozidiel), rozmer 700 mm, fólia RA2, pozinkovaná</t>
  </si>
  <si>
    <t>287251576</t>
  </si>
  <si>
    <t>404410201700</t>
  </si>
  <si>
    <t>Dodatková tabuľka E12 (Dodatková tabuľa s textom), rozmer 500x500 mm, Zn plech so založeným Al okrajovým profilom I. trieda, EG, 7 rokov</t>
  </si>
  <si>
    <t>-2121222612</t>
  </si>
  <si>
    <t>404410194220</t>
  </si>
  <si>
    <t>Smerová tabuľa pre cyklistov značka IS40a (s jedným cieľom), rozmer 1500x330 mm, Zn plech so zahnutým lisovaným okrajom II. trieda, HIP, 10 rokov</t>
  </si>
  <si>
    <t>-1101965702</t>
  </si>
  <si>
    <t>404410194230</t>
  </si>
  <si>
    <t>Smerová tabuľa pre cyklistov značka IS40c (s jedným cieľom), rozmer 1500x330 mm, Zn plech so zahnutým lisovaným okrajom II. trieda, HIP, 10 rokov</t>
  </si>
  <si>
    <t>-1710920337</t>
  </si>
  <si>
    <t>404410197500</t>
  </si>
  <si>
    <t>Dodatková tabuľka E12 (Dodatková tabuľa s textom), rozmer 750x750 mm, Zn plech so zahnutým lisovaným okrajom I. trieda, EG, 7 rokov</t>
  </si>
  <si>
    <t>-248366700</t>
  </si>
  <si>
    <t>404490008401</t>
  </si>
  <si>
    <t>Stĺpik Zn, d 60 mm, pre dopravné značky, dĺ.3,5m</t>
  </si>
  <si>
    <t>-1830528786</t>
  </si>
  <si>
    <t>"znacky s jednym stlpikom" 30</t>
  </si>
  <si>
    <t>404440000100</t>
  </si>
  <si>
    <t>Úchyt na stĺpik, d 60 mm, križový, Zn</t>
  </si>
  <si>
    <t>275816267</t>
  </si>
  <si>
    <t>41*2</t>
  </si>
  <si>
    <t>404490008600</t>
  </si>
  <si>
    <t>Krytka stĺpika, d 60 mm, plastová</t>
  </si>
  <si>
    <t>-1892453692</t>
  </si>
  <si>
    <t>915711212</t>
  </si>
  <si>
    <t>Vodorovné dopravné značenie striekané farbou deliacich čiar súvislých šírky 125 mm biela retroreflexná</t>
  </si>
  <si>
    <t>-1024164763</t>
  </si>
  <si>
    <t>"V1a" 90,5</t>
  </si>
  <si>
    <t>915711312</t>
  </si>
  <si>
    <t>Vodorovné dopravné značenie striekané farbou deliacich čiar prerušovaných šírky 125 mm biela retroreflexná</t>
  </si>
  <si>
    <t>1737337259</t>
  </si>
  <si>
    <t>"V2a"1313</t>
  </si>
  <si>
    <t>915791111</t>
  </si>
  <si>
    <t>Predznačenie pre značenie striekané farbou z náterových hmôt deliace čiary, vodiace prúžky</t>
  </si>
  <si>
    <t>1108267677</t>
  </si>
  <si>
    <t>1313+90,5</t>
  </si>
  <si>
    <t>998225111</t>
  </si>
  <si>
    <t>-221713489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</si>
</sst>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0" fillId="0" borderId="0" applyNumberFormat="0" applyFill="0" applyBorder="0" applyAlignment="0" applyProtection="0"/>
  </cellStyleXfs>
  <cellXfs count="3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164" fontId="19" fillId="0" borderId="0" xfId="0" applyNumberFormat="1" applyFont="1" applyAlignment="1" applyProtection="1">
      <alignment horizontal="left" vertical="center"/>
    </xf>
    <xf numFmtId="0" fontId="19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vertical="center"/>
    </xf>
    <xf numFmtId="0" fontId="19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4" fillId="0" borderId="14" xfId="0" applyFont="1" applyBorder="1" applyAlignment="1" applyProtection="1">
      <alignment horizontal="left" vertical="center"/>
    </xf>
    <xf numFmtId="0" fontId="24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5" fillId="4" borderId="6" xfId="0" applyFont="1" applyFill="1" applyBorder="1" applyAlignment="1" applyProtection="1">
      <alignment horizontal="center" vertical="center"/>
    </xf>
    <xf numFmtId="0" fontId="25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5" fillId="4" borderId="7" xfId="0" applyFont="1" applyFill="1" applyBorder="1" applyAlignment="1" applyProtection="1">
      <alignment horizontal="center" vertical="center"/>
    </xf>
    <xf numFmtId="0" fontId="25" fillId="4" borderId="7" xfId="0" applyFont="1" applyFill="1" applyBorder="1" applyAlignment="1" applyProtection="1">
      <alignment horizontal="right" vertical="center"/>
    </xf>
    <xf numFmtId="0" fontId="25" fillId="4" borderId="8" xfId="0" applyFont="1" applyFill="1" applyBorder="1" applyAlignment="1" applyProtection="1">
      <alignment horizontal="left" vertical="center"/>
    </xf>
    <xf numFmtId="0" fontId="25" fillId="4" borderId="0" xfId="0" applyFont="1" applyFill="1" applyAlignment="1" applyProtection="1">
      <alignment horizontal="center" vertical="center"/>
    </xf>
    <xf numFmtId="0" fontId="26" fillId="0" borderId="16" xfId="0" applyFont="1" applyBorder="1" applyAlignment="1" applyProtection="1">
      <alignment horizontal="center" vertical="center" wrapText="1"/>
    </xf>
    <xf numFmtId="0" fontId="26" fillId="0" borderId="17" xfId="0" applyFont="1" applyBorder="1" applyAlignment="1" applyProtection="1">
      <alignment horizontal="center" vertical="center" wrapText="1"/>
    </xf>
    <xf numFmtId="0" fontId="26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horizontal="left"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horizontal="right" vertical="center"/>
    </xf>
    <xf numFmtId="4" fontId="27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3" fillId="0" borderId="14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0" fontId="31" fillId="0" borderId="0" xfId="0" applyFont="1" applyAlignment="1" applyProtection="1">
      <alignment vertical="center"/>
    </xf>
    <xf numFmtId="4" fontId="31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2" fillId="0" borderId="14" xfId="0" applyNumberFormat="1" applyFont="1" applyBorder="1" applyAlignment="1" applyProtection="1">
      <alignment vertical="center"/>
    </xf>
    <xf numFmtId="4" fontId="32" fillId="0" borderId="0" xfId="0" applyNumberFormat="1" applyFont="1" applyBorder="1" applyAlignment="1" applyProtection="1">
      <alignment vertical="center"/>
    </xf>
    <xf numFmtId="166" fontId="32" fillId="0" borderId="0" xfId="0" applyNumberFormat="1" applyFont="1" applyBorder="1" applyAlignment="1" applyProtection="1">
      <alignment vertical="center"/>
    </xf>
    <xf numFmtId="4" fontId="32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2" fillId="0" borderId="19" xfId="0" applyNumberFormat="1" applyFont="1" applyBorder="1" applyAlignment="1" applyProtection="1">
      <alignment vertical="center"/>
    </xf>
    <xf numFmtId="4" fontId="32" fillId="0" borderId="20" xfId="0" applyNumberFormat="1" applyFont="1" applyBorder="1" applyAlignment="1" applyProtection="1">
      <alignment vertical="center"/>
    </xf>
    <xf numFmtId="166" fontId="32" fillId="0" borderId="20" xfId="0" applyNumberFormat="1" applyFont="1" applyBorder="1" applyAlignment="1" applyProtection="1">
      <alignment vertical="center"/>
    </xf>
    <xf numFmtId="4" fontId="32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4" fontId="19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5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5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5" fillId="4" borderId="16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 wrapText="1"/>
    </xf>
    <xf numFmtId="0" fontId="25" fillId="4" borderId="18" xfId="0" applyFont="1" applyFill="1" applyBorder="1" applyAlignment="1" applyProtection="1">
      <alignment horizontal="center" vertical="center" wrapText="1"/>
    </xf>
    <xf numFmtId="0" fontId="25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7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5" fillId="0" borderId="12" xfId="0" applyNumberFormat="1" applyFont="1" applyBorder="1" applyAlignment="1" applyProtection="1"/>
    <xf numFmtId="166" fontId="35" fillId="0" borderId="13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5" fillId="0" borderId="22" xfId="0" applyFont="1" applyBorder="1" applyAlignment="1" applyProtection="1">
      <alignment horizontal="center" vertical="center"/>
    </xf>
    <xf numFmtId="49" fontId="25" fillId="0" borderId="22" xfId="0" applyNumberFormat="1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left" vertical="center" wrapText="1"/>
    </xf>
    <xf numFmtId="0" fontId="25" fillId="0" borderId="22" xfId="0" applyFont="1" applyBorder="1" applyAlignment="1" applyProtection="1">
      <alignment horizontal="center" vertical="center" wrapText="1"/>
    </xf>
    <xf numFmtId="167" fontId="25" fillId="0" borderId="22" xfId="0" applyNumberFormat="1" applyFont="1" applyBorder="1" applyAlignment="1" applyProtection="1">
      <alignment vertical="center"/>
    </xf>
    <xf numFmtId="4" fontId="25" fillId="2" borderId="22" xfId="0" applyNumberFormat="1" applyFont="1" applyFill="1" applyBorder="1" applyAlignment="1" applyProtection="1">
      <alignment vertical="center"/>
      <protection locked="0"/>
    </xf>
    <xf numFmtId="4" fontId="25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6" fillId="2" borderId="14" xfId="0" applyFont="1" applyFill="1" applyBorder="1" applyAlignment="1" applyProtection="1">
      <alignment horizontal="left" vertical="center"/>
      <protection locked="0"/>
    </xf>
    <xf numFmtId="0" fontId="26" fillId="0" borderId="0" xfId="0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vertical="center"/>
    </xf>
    <xf numFmtId="166" fontId="26" fillId="0" borderId="15" xfId="0" applyNumberFormat="1" applyFont="1" applyBorder="1" applyAlignment="1" applyProtection="1">
      <alignment vertical="center"/>
    </xf>
    <xf numFmtId="0" fontId="2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6" fillId="2" borderId="19" xfId="0" applyFont="1" applyFill="1" applyBorder="1" applyAlignment="1" applyProtection="1">
      <alignment horizontal="left" vertical="center"/>
      <protection locked="0"/>
    </xf>
    <xf numFmtId="0" fontId="26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166" fontId="26" fillId="0" borderId="21" xfId="0" applyNumberFormat="1" applyFont="1" applyBorder="1" applyAlignment="1" applyProtection="1">
      <alignment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22" xfId="0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5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7.863281" style="1" customWidth="1"/>
    <col min="2" max="2" width="1.574219" style="1" customWidth="1"/>
    <col min="3" max="3" width="4.011719" style="1" customWidth="1"/>
    <col min="4" max="4" width="2.582031" style="1" customWidth="1"/>
    <col min="5" max="5" width="2.582031" style="1" customWidth="1"/>
    <col min="6" max="6" width="2.582031" style="1" customWidth="1"/>
    <col min="7" max="7" width="2.582031" style="1" customWidth="1"/>
    <col min="8" max="8" width="2.582031" style="1" customWidth="1"/>
    <col min="9" max="9" width="2.582031" style="1" customWidth="1"/>
    <col min="10" max="10" width="2.582031" style="1" customWidth="1"/>
    <col min="11" max="11" width="2.582031" style="1" customWidth="1"/>
    <col min="12" max="12" width="2.582031" style="1" customWidth="1"/>
    <col min="13" max="13" width="2.582031" style="1" customWidth="1"/>
    <col min="14" max="14" width="2.582031" style="1" customWidth="1"/>
    <col min="15" max="15" width="2.582031" style="1" customWidth="1"/>
    <col min="16" max="16" width="2.582031" style="1" customWidth="1"/>
    <col min="17" max="17" width="2.582031" style="1" customWidth="1"/>
    <col min="18" max="18" width="2.582031" style="1" customWidth="1"/>
    <col min="19" max="19" width="2.582031" style="1" customWidth="1"/>
    <col min="20" max="20" width="2.582031" style="1" customWidth="1"/>
    <col min="21" max="21" width="2.582031" style="1" customWidth="1"/>
    <col min="22" max="22" width="2.582031" style="1" customWidth="1"/>
    <col min="23" max="23" width="2.582031" style="1" customWidth="1"/>
    <col min="24" max="24" width="2.582031" style="1" customWidth="1"/>
    <col min="25" max="25" width="2.582031" style="1" customWidth="1"/>
    <col min="26" max="26" width="2.582031" style="1" customWidth="1"/>
    <col min="27" max="27" width="2.582031" style="1" customWidth="1"/>
    <col min="28" max="28" width="2.582031" style="1" customWidth="1"/>
    <col min="29" max="29" width="2.582031" style="1" customWidth="1"/>
    <col min="30" max="30" width="2.582031" style="1" customWidth="1"/>
    <col min="31" max="31" width="2.582031" style="1" customWidth="1"/>
    <col min="32" max="32" width="2.582031" style="1" customWidth="1"/>
    <col min="33" max="33" width="2.582031" style="1" customWidth="1"/>
    <col min="34" max="34" width="3.152344" style="1" customWidth="1"/>
    <col min="35" max="35" width="33.15234" style="1" customWidth="1"/>
    <col min="36" max="36" width="2.292969" style="1" customWidth="1"/>
    <col min="37" max="37" width="2.292969" style="1" customWidth="1"/>
    <col min="38" max="38" width="7.863281" style="1" customWidth="1"/>
    <col min="39" max="39" width="3.152344" style="1" customWidth="1"/>
    <col min="40" max="40" width="12.58203" style="1" customWidth="1"/>
    <col min="41" max="41" width="7.011719" style="1" customWidth="1"/>
    <col min="42" max="42" width="4.011719" style="1" customWidth="1"/>
    <col min="43" max="43" width="14.86328" style="1" hidden="1" customWidth="1"/>
    <col min="44" max="44" width="12.86328" style="1" customWidth="1"/>
    <col min="45" max="45" width="24.43359" style="1" hidden="1" customWidth="1"/>
    <col min="46" max="46" width="24.43359" style="1" hidden="1" customWidth="1"/>
    <col min="47" max="47" width="24.43359" style="1" hidden="1" customWidth="1"/>
    <col min="48" max="48" width="20.43359" style="1" hidden="1" customWidth="1"/>
    <col min="49" max="49" width="20.43359" style="1" hidden="1" customWidth="1"/>
    <col min="50" max="50" width="23.58203" style="1" hidden="1" customWidth="1"/>
    <col min="51" max="51" width="23.58203" style="1" hidden="1" customWidth="1"/>
    <col min="52" max="52" width="20.43359" style="1" hidden="1" customWidth="1"/>
    <col min="53" max="53" width="18.15234" style="1" hidden="1" customWidth="1"/>
    <col min="54" max="54" width="23.58203" style="1" hidden="1" customWidth="1"/>
    <col min="55" max="55" width="20.43359" style="1" hidden="1" customWidth="1"/>
    <col min="56" max="56" width="18.15234" style="1" hidden="1" customWidth="1"/>
    <col min="57" max="57" width="62.86328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="1" customFormat="1" ht="24.96" customHeight="1">
      <c r="B4" s="22"/>
      <c r="C4" s="23"/>
      <c r="D4" s="24" t="s">
        <v>8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9</v>
      </c>
      <c r="BE4" s="26" t="s">
        <v>10</v>
      </c>
      <c r="BS4" s="18" t="s">
        <v>11</v>
      </c>
    </row>
    <row r="5" s="1" customFormat="1" ht="12" customHeight="1">
      <c r="B5" s="22"/>
      <c r="C5" s="23"/>
      <c r="D5" s="27" t="s">
        <v>12</v>
      </c>
      <c r="E5" s="23"/>
      <c r="F5" s="23"/>
      <c r="G5" s="23"/>
      <c r="H5" s="23"/>
      <c r="I5" s="23"/>
      <c r="J5" s="23"/>
      <c r="K5" s="28" t="s">
        <v>13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14</v>
      </c>
      <c r="BS5" s="18" t="s">
        <v>6</v>
      </c>
    </row>
    <row r="6" s="1" customFormat="1" ht="36.96" customHeight="1">
      <c r="B6" s="22"/>
      <c r="C6" s="23"/>
      <c r="D6" s="30" t="s">
        <v>15</v>
      </c>
      <c r="E6" s="23"/>
      <c r="F6" s="23"/>
      <c r="G6" s="23"/>
      <c r="H6" s="23"/>
      <c r="I6" s="23"/>
      <c r="J6" s="23"/>
      <c r="K6" s="31" t="s">
        <v>16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17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18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19</v>
      </c>
      <c r="E8" s="23"/>
      <c r="F8" s="23"/>
      <c r="G8" s="23"/>
      <c r="H8" s="23"/>
      <c r="I8" s="23"/>
      <c r="J8" s="23"/>
      <c r="K8" s="28" t="s">
        <v>20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21</v>
      </c>
      <c r="AL8" s="23"/>
      <c r="AM8" s="23"/>
      <c r="AN8" s="34" t="s">
        <v>22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23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24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25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26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24</v>
      </c>
      <c r="AL13" s="23"/>
      <c r="AM13" s="23"/>
      <c r="AN13" s="35" t="s">
        <v>28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26</v>
      </c>
      <c r="AL14" s="23"/>
      <c r="AM14" s="23"/>
      <c r="AN14" s="35" t="s">
        <v>28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24</v>
      </c>
      <c r="AL16" s="23"/>
      <c r="AM16" s="23"/>
      <c r="AN16" s="28" t="s">
        <v>30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26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32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33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24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34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26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32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35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30189" customHeight="1">
      <c r="B23" s="22"/>
      <c r="C23" s="23"/>
      <c r="D23" s="23"/>
      <c r="E23" s="37" t="s">
        <v>36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37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38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39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40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41</v>
      </c>
      <c r="E29" s="48"/>
      <c r="F29" s="49" t="s">
        <v>42</v>
      </c>
      <c r="G29" s="48"/>
      <c r="H29" s="48"/>
      <c r="I29" s="48"/>
      <c r="J29" s="48"/>
      <c r="K29" s="48"/>
      <c r="L29" s="50">
        <v>0.20000000000000001</v>
      </c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2">
        <f>ROUND(AZ94, 2)</f>
        <v>0</v>
      </c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2">
        <f>ROUND(AV94, 2)</f>
        <v>0</v>
      </c>
      <c r="AL29" s="51"/>
      <c r="AM29" s="51"/>
      <c r="AN29" s="51"/>
      <c r="AO29" s="51"/>
      <c r="AP29" s="51"/>
      <c r="AQ29" s="51"/>
      <c r="AR29" s="53"/>
      <c r="AS29" s="54"/>
      <c r="AT29" s="54"/>
      <c r="AU29" s="54"/>
      <c r="AV29" s="54"/>
      <c r="AW29" s="54"/>
      <c r="AX29" s="54"/>
      <c r="AY29" s="54"/>
      <c r="AZ29" s="54"/>
      <c r="BE29" s="55"/>
    </row>
    <row r="30" s="3" customFormat="1" ht="14.4" customHeight="1">
      <c r="A30" s="3"/>
      <c r="B30" s="47"/>
      <c r="C30" s="48"/>
      <c r="D30" s="48"/>
      <c r="E30" s="48"/>
      <c r="F30" s="49" t="s">
        <v>43</v>
      </c>
      <c r="G30" s="48"/>
      <c r="H30" s="48"/>
      <c r="I30" s="48"/>
      <c r="J30" s="48"/>
      <c r="K30" s="48"/>
      <c r="L30" s="50">
        <v>0.20000000000000001</v>
      </c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2">
        <f>ROUND(BA94, 2)</f>
        <v>0</v>
      </c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2">
        <f>ROUND(AW94, 2)</f>
        <v>0</v>
      </c>
      <c r="AL30" s="51"/>
      <c r="AM30" s="51"/>
      <c r="AN30" s="51"/>
      <c r="AO30" s="51"/>
      <c r="AP30" s="51"/>
      <c r="AQ30" s="51"/>
      <c r="AR30" s="53"/>
      <c r="AS30" s="54"/>
      <c r="AT30" s="54"/>
      <c r="AU30" s="54"/>
      <c r="AV30" s="54"/>
      <c r="AW30" s="54"/>
      <c r="AX30" s="54"/>
      <c r="AY30" s="54"/>
      <c r="AZ30" s="54"/>
      <c r="BE30" s="55"/>
    </row>
    <row r="31" hidden="1" s="3" customFormat="1" ht="14.4" customHeight="1">
      <c r="A31" s="3"/>
      <c r="B31" s="47"/>
      <c r="C31" s="48"/>
      <c r="D31" s="48"/>
      <c r="E31" s="48"/>
      <c r="F31" s="33" t="s">
        <v>44</v>
      </c>
      <c r="G31" s="48"/>
      <c r="H31" s="48"/>
      <c r="I31" s="48"/>
      <c r="J31" s="48"/>
      <c r="K31" s="48"/>
      <c r="L31" s="56">
        <v>0.20000000000000001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7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7">
        <v>0</v>
      </c>
      <c r="AL31" s="48"/>
      <c r="AM31" s="48"/>
      <c r="AN31" s="48"/>
      <c r="AO31" s="48"/>
      <c r="AP31" s="48"/>
      <c r="AQ31" s="48"/>
      <c r="AR31" s="58"/>
      <c r="BE31" s="55"/>
    </row>
    <row r="32" hidden="1" s="3" customFormat="1" ht="14.4" customHeight="1">
      <c r="A32" s="3"/>
      <c r="B32" s="47"/>
      <c r="C32" s="48"/>
      <c r="D32" s="48"/>
      <c r="E32" s="48"/>
      <c r="F32" s="33" t="s">
        <v>45</v>
      </c>
      <c r="G32" s="48"/>
      <c r="H32" s="48"/>
      <c r="I32" s="48"/>
      <c r="J32" s="48"/>
      <c r="K32" s="48"/>
      <c r="L32" s="56">
        <v>0.20000000000000001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7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7">
        <v>0</v>
      </c>
      <c r="AL32" s="48"/>
      <c r="AM32" s="48"/>
      <c r="AN32" s="48"/>
      <c r="AO32" s="48"/>
      <c r="AP32" s="48"/>
      <c r="AQ32" s="48"/>
      <c r="AR32" s="58"/>
      <c r="BE32" s="55"/>
    </row>
    <row r="33" hidden="1" s="3" customFormat="1" ht="14.4" customHeight="1">
      <c r="A33" s="3"/>
      <c r="B33" s="47"/>
      <c r="C33" s="48"/>
      <c r="D33" s="48"/>
      <c r="E33" s="48"/>
      <c r="F33" s="49" t="s">
        <v>46</v>
      </c>
      <c r="G33" s="48"/>
      <c r="H33" s="48"/>
      <c r="I33" s="48"/>
      <c r="J33" s="48"/>
      <c r="K33" s="48"/>
      <c r="L33" s="50">
        <v>0</v>
      </c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2">
        <f>ROUND(BD94, 2)</f>
        <v>0</v>
      </c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2">
        <v>0</v>
      </c>
      <c r="AL33" s="51"/>
      <c r="AM33" s="51"/>
      <c r="AN33" s="51"/>
      <c r="AO33" s="51"/>
      <c r="AP33" s="51"/>
      <c r="AQ33" s="51"/>
      <c r="AR33" s="53"/>
      <c r="AS33" s="54"/>
      <c r="AT33" s="54"/>
      <c r="AU33" s="54"/>
      <c r="AV33" s="54"/>
      <c r="AW33" s="54"/>
      <c r="AX33" s="54"/>
      <c r="AY33" s="54"/>
      <c r="AZ33" s="54"/>
      <c r="BE33" s="55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9"/>
      <c r="D35" s="60" t="s">
        <v>47</v>
      </c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2" t="s">
        <v>48</v>
      </c>
      <c r="U35" s="61"/>
      <c r="V35" s="61"/>
      <c r="W35" s="61"/>
      <c r="X35" s="63" t="s">
        <v>49</v>
      </c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61"/>
      <c r="AJ35" s="61"/>
      <c r="AK35" s="64">
        <f>SUM(AK26:AK33)</f>
        <v>0</v>
      </c>
      <c r="AL35" s="61"/>
      <c r="AM35" s="61"/>
      <c r="AN35" s="61"/>
      <c r="AO35" s="65"/>
      <c r="AP35" s="59"/>
      <c r="AQ35" s="59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6"/>
      <c r="C49" s="67"/>
      <c r="D49" s="68" t="s">
        <v>50</v>
      </c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8" t="s">
        <v>51</v>
      </c>
      <c r="AI49" s="69"/>
      <c r="AJ49" s="69"/>
      <c r="AK49" s="69"/>
      <c r="AL49" s="69"/>
      <c r="AM49" s="69"/>
      <c r="AN49" s="69"/>
      <c r="AO49" s="69"/>
      <c r="AP49" s="67"/>
      <c r="AQ49" s="67"/>
      <c r="AR49" s="70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71" t="s">
        <v>52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71" t="s">
        <v>53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71" t="s">
        <v>52</v>
      </c>
      <c r="AI60" s="43"/>
      <c r="AJ60" s="43"/>
      <c r="AK60" s="43"/>
      <c r="AL60" s="43"/>
      <c r="AM60" s="71" t="s">
        <v>53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8" t="s">
        <v>54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68" t="s">
        <v>55</v>
      </c>
      <c r="AI64" s="72"/>
      <c r="AJ64" s="72"/>
      <c r="AK64" s="72"/>
      <c r="AL64" s="72"/>
      <c r="AM64" s="72"/>
      <c r="AN64" s="72"/>
      <c r="AO64" s="72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71" t="s">
        <v>52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71" t="s">
        <v>53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71" t="s">
        <v>52</v>
      </c>
      <c r="AI75" s="43"/>
      <c r="AJ75" s="43"/>
      <c r="AK75" s="43"/>
      <c r="AL75" s="43"/>
      <c r="AM75" s="71" t="s">
        <v>53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73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45"/>
      <c r="BE77" s="39"/>
    </row>
    <row r="81" s="2" customFormat="1" ht="6.96" customHeight="1">
      <c r="A81" s="39"/>
      <c r="B81" s="75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45"/>
      <c r="BE81" s="39"/>
    </row>
    <row r="82" s="2" customFormat="1" ht="24.96" customHeight="1">
      <c r="A82" s="39"/>
      <c r="B82" s="40"/>
      <c r="C82" s="24" t="s">
        <v>56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7"/>
      <c r="C84" s="33" t="s">
        <v>12</v>
      </c>
      <c r="D84" s="78"/>
      <c r="E84" s="78"/>
      <c r="F84" s="78"/>
      <c r="G84" s="78"/>
      <c r="H84" s="78"/>
      <c r="I84" s="78"/>
      <c r="J84" s="78"/>
      <c r="K84" s="78"/>
      <c r="L84" s="78" t="str">
        <f>K5</f>
        <v>2981-2-2022-DRS</v>
      </c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  <c r="AA84" s="78"/>
      <c r="AB84" s="78"/>
      <c r="AC84" s="78"/>
      <c r="AD84" s="78"/>
      <c r="AE84" s="78"/>
      <c r="AF84" s="78"/>
      <c r="AG84" s="78"/>
      <c r="AH84" s="78"/>
      <c r="AI84" s="78"/>
      <c r="AJ84" s="78"/>
      <c r="AK84" s="78"/>
      <c r="AL84" s="78"/>
      <c r="AM84" s="78"/>
      <c r="AN84" s="78"/>
      <c r="AO84" s="78"/>
      <c r="AP84" s="78"/>
      <c r="AQ84" s="78"/>
      <c r="AR84" s="79"/>
      <c r="BE84" s="4"/>
    </row>
    <row r="85" s="5" customFormat="1" ht="36.96" customHeight="1">
      <c r="A85" s="5"/>
      <c r="B85" s="80"/>
      <c r="C85" s="81" t="s">
        <v>15</v>
      </c>
      <c r="D85" s="82"/>
      <c r="E85" s="82"/>
      <c r="F85" s="82"/>
      <c r="G85" s="82"/>
      <c r="H85" s="82"/>
      <c r="I85" s="82"/>
      <c r="J85" s="82"/>
      <c r="K85" s="82"/>
      <c r="L85" s="83" t="str">
        <f>K6</f>
        <v>Vážska cyklodopravná trasa – úsek Žilina – Bytča – hr. ŽSK-TSK – (Pov. Bystrica) – etapa Pov. Chlmec – Žilina -2. časť</v>
      </c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4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19</v>
      </c>
      <c r="D87" s="41"/>
      <c r="E87" s="41"/>
      <c r="F87" s="41"/>
      <c r="G87" s="41"/>
      <c r="H87" s="41"/>
      <c r="I87" s="41"/>
      <c r="J87" s="41"/>
      <c r="K87" s="41"/>
      <c r="L87" s="85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21</v>
      </c>
      <c r="AJ87" s="41"/>
      <c r="AK87" s="41"/>
      <c r="AL87" s="41"/>
      <c r="AM87" s="86" t="str">
        <f>IF(AN8= "","",AN8)</f>
        <v>18. 5. 2022</v>
      </c>
      <c r="AN87" s="86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30566" customHeight="1">
      <c r="A89" s="39"/>
      <c r="B89" s="40"/>
      <c r="C89" s="33" t="s">
        <v>23</v>
      </c>
      <c r="D89" s="41"/>
      <c r="E89" s="41"/>
      <c r="F89" s="41"/>
      <c r="G89" s="41"/>
      <c r="H89" s="41"/>
      <c r="I89" s="41"/>
      <c r="J89" s="41"/>
      <c r="K89" s="41"/>
      <c r="L89" s="78" t="str">
        <f>IF(E11= "","",E11)</f>
        <v>Žilinský samosprávny kraj Žilina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29</v>
      </c>
      <c r="AJ89" s="41"/>
      <c r="AK89" s="41"/>
      <c r="AL89" s="41"/>
      <c r="AM89" s="87" t="str">
        <f>IF(E17="","",E17)</f>
        <v>ISPO spol.s r.o. , Prešov</v>
      </c>
      <c r="AN89" s="78"/>
      <c r="AO89" s="78"/>
      <c r="AP89" s="78"/>
      <c r="AQ89" s="41"/>
      <c r="AR89" s="45"/>
      <c r="AS89" s="88" t="s">
        <v>57</v>
      </c>
      <c r="AT89" s="89"/>
      <c r="AU89" s="90"/>
      <c r="AV89" s="90"/>
      <c r="AW89" s="90"/>
      <c r="AX89" s="90"/>
      <c r="AY89" s="90"/>
      <c r="AZ89" s="90"/>
      <c r="BA89" s="90"/>
      <c r="BB89" s="90"/>
      <c r="BC89" s="90"/>
      <c r="BD89" s="91"/>
      <c r="BE89" s="39"/>
    </row>
    <row r="90" s="2" customFormat="1" ht="15.30566" customHeight="1">
      <c r="A90" s="39"/>
      <c r="B90" s="40"/>
      <c r="C90" s="33" t="s">
        <v>27</v>
      </c>
      <c r="D90" s="41"/>
      <c r="E90" s="41"/>
      <c r="F90" s="41"/>
      <c r="G90" s="41"/>
      <c r="H90" s="41"/>
      <c r="I90" s="41"/>
      <c r="J90" s="41"/>
      <c r="K90" s="41"/>
      <c r="L90" s="78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33</v>
      </c>
      <c r="AJ90" s="41"/>
      <c r="AK90" s="41"/>
      <c r="AL90" s="41"/>
      <c r="AM90" s="87" t="str">
        <f>IF(E20="","",E20)</f>
        <v>Ing. Čurlík Ján</v>
      </c>
      <c r="AN90" s="78"/>
      <c r="AO90" s="78"/>
      <c r="AP90" s="78"/>
      <c r="AQ90" s="41"/>
      <c r="AR90" s="45"/>
      <c r="AS90" s="92"/>
      <c r="AT90" s="93"/>
      <c r="AU90" s="94"/>
      <c r="AV90" s="94"/>
      <c r="AW90" s="94"/>
      <c r="AX90" s="94"/>
      <c r="AY90" s="94"/>
      <c r="AZ90" s="94"/>
      <c r="BA90" s="94"/>
      <c r="BB90" s="94"/>
      <c r="BC90" s="94"/>
      <c r="BD90" s="95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6"/>
      <c r="AT91" s="97"/>
      <c r="AU91" s="98"/>
      <c r="AV91" s="98"/>
      <c r="AW91" s="98"/>
      <c r="AX91" s="98"/>
      <c r="AY91" s="98"/>
      <c r="AZ91" s="98"/>
      <c r="BA91" s="98"/>
      <c r="BB91" s="98"/>
      <c r="BC91" s="98"/>
      <c r="BD91" s="99"/>
      <c r="BE91" s="39"/>
    </row>
    <row r="92" s="2" customFormat="1" ht="29.28" customHeight="1">
      <c r="A92" s="39"/>
      <c r="B92" s="40"/>
      <c r="C92" s="100" t="s">
        <v>58</v>
      </c>
      <c r="D92" s="101"/>
      <c r="E92" s="101"/>
      <c r="F92" s="101"/>
      <c r="G92" s="101"/>
      <c r="H92" s="102"/>
      <c r="I92" s="103" t="s">
        <v>59</v>
      </c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  <c r="AB92" s="101"/>
      <c r="AC92" s="101"/>
      <c r="AD92" s="101"/>
      <c r="AE92" s="101"/>
      <c r="AF92" s="101"/>
      <c r="AG92" s="104" t="s">
        <v>60</v>
      </c>
      <c r="AH92" s="101"/>
      <c r="AI92" s="101"/>
      <c r="AJ92" s="101"/>
      <c r="AK92" s="101"/>
      <c r="AL92" s="101"/>
      <c r="AM92" s="101"/>
      <c r="AN92" s="103" t="s">
        <v>61</v>
      </c>
      <c r="AO92" s="101"/>
      <c r="AP92" s="105"/>
      <c r="AQ92" s="106" t="s">
        <v>62</v>
      </c>
      <c r="AR92" s="45"/>
      <c r="AS92" s="107" t="s">
        <v>63</v>
      </c>
      <c r="AT92" s="108" t="s">
        <v>64</v>
      </c>
      <c r="AU92" s="108" t="s">
        <v>65</v>
      </c>
      <c r="AV92" s="108" t="s">
        <v>66</v>
      </c>
      <c r="AW92" s="108" t="s">
        <v>67</v>
      </c>
      <c r="AX92" s="108" t="s">
        <v>68</v>
      </c>
      <c r="AY92" s="108" t="s">
        <v>69</v>
      </c>
      <c r="AZ92" s="108" t="s">
        <v>70</v>
      </c>
      <c r="BA92" s="108" t="s">
        <v>71</v>
      </c>
      <c r="BB92" s="108" t="s">
        <v>72</v>
      </c>
      <c r="BC92" s="108" t="s">
        <v>73</v>
      </c>
      <c r="BD92" s="109" t="s">
        <v>74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10"/>
      <c r="AT93" s="111"/>
      <c r="AU93" s="111"/>
      <c r="AV93" s="111"/>
      <c r="AW93" s="111"/>
      <c r="AX93" s="111"/>
      <c r="AY93" s="111"/>
      <c r="AZ93" s="111"/>
      <c r="BA93" s="111"/>
      <c r="BB93" s="111"/>
      <c r="BC93" s="111"/>
      <c r="BD93" s="112"/>
      <c r="BE93" s="39"/>
    </row>
    <row r="94" s="6" customFormat="1" ht="32.4" customHeight="1">
      <c r="A94" s="6"/>
      <c r="B94" s="113"/>
      <c r="C94" s="114" t="s">
        <v>75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6">
        <f>ROUND(SUM(AG95:AG102),2)</f>
        <v>0</v>
      </c>
      <c r="AH94" s="116"/>
      <c r="AI94" s="116"/>
      <c r="AJ94" s="116"/>
      <c r="AK94" s="116"/>
      <c r="AL94" s="116"/>
      <c r="AM94" s="116"/>
      <c r="AN94" s="117">
        <f>SUM(AG94,AT94)</f>
        <v>0</v>
      </c>
      <c r="AO94" s="117"/>
      <c r="AP94" s="117"/>
      <c r="AQ94" s="118" t="s">
        <v>1</v>
      </c>
      <c r="AR94" s="119"/>
      <c r="AS94" s="120">
        <f>ROUND(SUM(AS95:AS102),2)</f>
        <v>0</v>
      </c>
      <c r="AT94" s="121">
        <f>ROUND(SUM(AV94:AW94),2)</f>
        <v>0</v>
      </c>
      <c r="AU94" s="122">
        <f>ROUND(SUM(AU95:AU102),5)</f>
        <v>0</v>
      </c>
      <c r="AV94" s="121">
        <f>ROUND(AZ94*L29,2)</f>
        <v>0</v>
      </c>
      <c r="AW94" s="121">
        <f>ROUND(BA94*L30,2)</f>
        <v>0</v>
      </c>
      <c r="AX94" s="121">
        <f>ROUND(BB94*L29,2)</f>
        <v>0</v>
      </c>
      <c r="AY94" s="121">
        <f>ROUND(BC94*L30,2)</f>
        <v>0</v>
      </c>
      <c r="AZ94" s="121">
        <f>ROUND(SUM(AZ95:AZ102),2)</f>
        <v>0</v>
      </c>
      <c r="BA94" s="121">
        <f>ROUND(SUM(BA95:BA102),2)</f>
        <v>0</v>
      </c>
      <c r="BB94" s="121">
        <f>ROUND(SUM(BB95:BB102),2)</f>
        <v>0</v>
      </c>
      <c r="BC94" s="121">
        <f>ROUND(SUM(BC95:BC102),2)</f>
        <v>0</v>
      </c>
      <c r="BD94" s="123">
        <f>ROUND(SUM(BD95:BD102),2)</f>
        <v>0</v>
      </c>
      <c r="BE94" s="6"/>
      <c r="BS94" s="124" t="s">
        <v>76</v>
      </c>
      <c r="BT94" s="124" t="s">
        <v>77</v>
      </c>
      <c r="BU94" s="125" t="s">
        <v>78</v>
      </c>
      <c r="BV94" s="124" t="s">
        <v>79</v>
      </c>
      <c r="BW94" s="124" t="s">
        <v>5</v>
      </c>
      <c r="BX94" s="124" t="s">
        <v>80</v>
      </c>
      <c r="CL94" s="124" t="s">
        <v>1</v>
      </c>
    </row>
    <row r="95" s="7" customFormat="1" ht="16.30189" customHeight="1">
      <c r="A95" s="126" t="s">
        <v>81</v>
      </c>
      <c r="B95" s="127"/>
      <c r="C95" s="128"/>
      <c r="D95" s="129" t="s">
        <v>82</v>
      </c>
      <c r="E95" s="129"/>
      <c r="F95" s="129"/>
      <c r="G95" s="129"/>
      <c r="H95" s="129"/>
      <c r="I95" s="130"/>
      <c r="J95" s="129" t="s">
        <v>83</v>
      </c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29"/>
      <c r="AG95" s="131">
        <f>'022-00 - 022-00 Príprava ...'!J30</f>
        <v>0</v>
      </c>
      <c r="AH95" s="130"/>
      <c r="AI95" s="130"/>
      <c r="AJ95" s="130"/>
      <c r="AK95" s="130"/>
      <c r="AL95" s="130"/>
      <c r="AM95" s="130"/>
      <c r="AN95" s="131">
        <f>SUM(AG95,AT95)</f>
        <v>0</v>
      </c>
      <c r="AO95" s="130"/>
      <c r="AP95" s="130"/>
      <c r="AQ95" s="132" t="s">
        <v>84</v>
      </c>
      <c r="AR95" s="133"/>
      <c r="AS95" s="134">
        <v>0</v>
      </c>
      <c r="AT95" s="135">
        <f>ROUND(SUM(AV95:AW95),2)</f>
        <v>0</v>
      </c>
      <c r="AU95" s="136">
        <f>'022-00 - 022-00 Príprava ...'!P118</f>
        <v>0</v>
      </c>
      <c r="AV95" s="135">
        <f>'022-00 - 022-00 Príprava ...'!J33</f>
        <v>0</v>
      </c>
      <c r="AW95" s="135">
        <f>'022-00 - 022-00 Príprava ...'!J34</f>
        <v>0</v>
      </c>
      <c r="AX95" s="135">
        <f>'022-00 - 022-00 Príprava ...'!J35</f>
        <v>0</v>
      </c>
      <c r="AY95" s="135">
        <f>'022-00 - 022-00 Príprava ...'!J36</f>
        <v>0</v>
      </c>
      <c r="AZ95" s="135">
        <f>'022-00 - 022-00 Príprava ...'!F33</f>
        <v>0</v>
      </c>
      <c r="BA95" s="135">
        <f>'022-00 - 022-00 Príprava ...'!F34</f>
        <v>0</v>
      </c>
      <c r="BB95" s="135">
        <f>'022-00 - 022-00 Príprava ...'!F35</f>
        <v>0</v>
      </c>
      <c r="BC95" s="135">
        <f>'022-00 - 022-00 Príprava ...'!F36</f>
        <v>0</v>
      </c>
      <c r="BD95" s="137">
        <f>'022-00 - 022-00 Príprava ...'!F37</f>
        <v>0</v>
      </c>
      <c r="BE95" s="7"/>
      <c r="BT95" s="138" t="s">
        <v>85</v>
      </c>
      <c r="BV95" s="138" t="s">
        <v>79</v>
      </c>
      <c r="BW95" s="138" t="s">
        <v>86</v>
      </c>
      <c r="BX95" s="138" t="s">
        <v>5</v>
      </c>
      <c r="CL95" s="138" t="s">
        <v>1</v>
      </c>
      <c r="CM95" s="138" t="s">
        <v>77</v>
      </c>
    </row>
    <row r="96" s="7" customFormat="1" ht="36" customHeight="1">
      <c r="A96" s="126" t="s">
        <v>81</v>
      </c>
      <c r="B96" s="127"/>
      <c r="C96" s="128"/>
      <c r="D96" s="129" t="s">
        <v>87</v>
      </c>
      <c r="E96" s="129"/>
      <c r="F96" s="129"/>
      <c r="G96" s="129"/>
      <c r="H96" s="129"/>
      <c r="I96" s="130"/>
      <c r="J96" s="129" t="s">
        <v>88</v>
      </c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129"/>
      <c r="AG96" s="131">
        <f>'100-18 - 100-18  Úsek 18 ...'!J30</f>
        <v>0</v>
      </c>
      <c r="AH96" s="130"/>
      <c r="AI96" s="130"/>
      <c r="AJ96" s="130"/>
      <c r="AK96" s="130"/>
      <c r="AL96" s="130"/>
      <c r="AM96" s="130"/>
      <c r="AN96" s="131">
        <f>SUM(AG96,AT96)</f>
        <v>0</v>
      </c>
      <c r="AO96" s="130"/>
      <c r="AP96" s="130"/>
      <c r="AQ96" s="132" t="s">
        <v>84</v>
      </c>
      <c r="AR96" s="133"/>
      <c r="AS96" s="134">
        <v>0</v>
      </c>
      <c r="AT96" s="135">
        <f>ROUND(SUM(AV96:AW96),2)</f>
        <v>0</v>
      </c>
      <c r="AU96" s="136">
        <f>'100-18 - 100-18  Úsek 18 ...'!P124</f>
        <v>0</v>
      </c>
      <c r="AV96" s="135">
        <f>'100-18 - 100-18  Úsek 18 ...'!J33</f>
        <v>0</v>
      </c>
      <c r="AW96" s="135">
        <f>'100-18 - 100-18  Úsek 18 ...'!J34</f>
        <v>0</v>
      </c>
      <c r="AX96" s="135">
        <f>'100-18 - 100-18  Úsek 18 ...'!J35</f>
        <v>0</v>
      </c>
      <c r="AY96" s="135">
        <f>'100-18 - 100-18  Úsek 18 ...'!J36</f>
        <v>0</v>
      </c>
      <c r="AZ96" s="135">
        <f>'100-18 - 100-18  Úsek 18 ...'!F33</f>
        <v>0</v>
      </c>
      <c r="BA96" s="135">
        <f>'100-18 - 100-18  Úsek 18 ...'!F34</f>
        <v>0</v>
      </c>
      <c r="BB96" s="135">
        <f>'100-18 - 100-18  Úsek 18 ...'!F35</f>
        <v>0</v>
      </c>
      <c r="BC96" s="135">
        <f>'100-18 - 100-18  Úsek 18 ...'!F36</f>
        <v>0</v>
      </c>
      <c r="BD96" s="137">
        <f>'100-18 - 100-18  Úsek 18 ...'!F37</f>
        <v>0</v>
      </c>
      <c r="BE96" s="7"/>
      <c r="BT96" s="138" t="s">
        <v>85</v>
      </c>
      <c r="BV96" s="138" t="s">
        <v>79</v>
      </c>
      <c r="BW96" s="138" t="s">
        <v>89</v>
      </c>
      <c r="BX96" s="138" t="s">
        <v>5</v>
      </c>
      <c r="CL96" s="138" t="s">
        <v>1</v>
      </c>
      <c r="CM96" s="138" t="s">
        <v>77</v>
      </c>
    </row>
    <row r="97" s="7" customFormat="1" ht="23.77359" customHeight="1">
      <c r="A97" s="126" t="s">
        <v>81</v>
      </c>
      <c r="B97" s="127"/>
      <c r="C97" s="128"/>
      <c r="D97" s="129" t="s">
        <v>90</v>
      </c>
      <c r="E97" s="129"/>
      <c r="F97" s="129"/>
      <c r="G97" s="129"/>
      <c r="H97" s="129"/>
      <c r="I97" s="130"/>
      <c r="J97" s="129" t="s">
        <v>91</v>
      </c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31">
        <f>'104-00 - 104-00 Úprava ob...'!J30</f>
        <v>0</v>
      </c>
      <c r="AH97" s="130"/>
      <c r="AI97" s="130"/>
      <c r="AJ97" s="130"/>
      <c r="AK97" s="130"/>
      <c r="AL97" s="130"/>
      <c r="AM97" s="130"/>
      <c r="AN97" s="131">
        <f>SUM(AG97,AT97)</f>
        <v>0</v>
      </c>
      <c r="AO97" s="130"/>
      <c r="AP97" s="130"/>
      <c r="AQ97" s="132" t="s">
        <v>84</v>
      </c>
      <c r="AR97" s="133"/>
      <c r="AS97" s="134">
        <v>0</v>
      </c>
      <c r="AT97" s="135">
        <f>ROUND(SUM(AV97:AW97),2)</f>
        <v>0</v>
      </c>
      <c r="AU97" s="136">
        <f>'104-00 - 104-00 Úprava ob...'!P121</f>
        <v>0</v>
      </c>
      <c r="AV97" s="135">
        <f>'104-00 - 104-00 Úprava ob...'!J33</f>
        <v>0</v>
      </c>
      <c r="AW97" s="135">
        <f>'104-00 - 104-00 Úprava ob...'!J34</f>
        <v>0</v>
      </c>
      <c r="AX97" s="135">
        <f>'104-00 - 104-00 Úprava ob...'!J35</f>
        <v>0</v>
      </c>
      <c r="AY97" s="135">
        <f>'104-00 - 104-00 Úprava ob...'!J36</f>
        <v>0</v>
      </c>
      <c r="AZ97" s="135">
        <f>'104-00 - 104-00 Úprava ob...'!F33</f>
        <v>0</v>
      </c>
      <c r="BA97" s="135">
        <f>'104-00 - 104-00 Úprava ob...'!F34</f>
        <v>0</v>
      </c>
      <c r="BB97" s="135">
        <f>'104-00 - 104-00 Úprava ob...'!F35</f>
        <v>0</v>
      </c>
      <c r="BC97" s="135">
        <f>'104-00 - 104-00 Úprava ob...'!F36</f>
        <v>0</v>
      </c>
      <c r="BD97" s="137">
        <f>'104-00 - 104-00 Úprava ob...'!F37</f>
        <v>0</v>
      </c>
      <c r="BE97" s="7"/>
      <c r="BT97" s="138" t="s">
        <v>85</v>
      </c>
      <c r="BV97" s="138" t="s">
        <v>79</v>
      </c>
      <c r="BW97" s="138" t="s">
        <v>92</v>
      </c>
      <c r="BX97" s="138" t="s">
        <v>5</v>
      </c>
      <c r="CL97" s="138" t="s">
        <v>1</v>
      </c>
      <c r="CM97" s="138" t="s">
        <v>77</v>
      </c>
    </row>
    <row r="98" s="7" customFormat="1" ht="23.77359" customHeight="1">
      <c r="A98" s="126" t="s">
        <v>81</v>
      </c>
      <c r="B98" s="127"/>
      <c r="C98" s="128"/>
      <c r="D98" s="129" t="s">
        <v>93</v>
      </c>
      <c r="E98" s="129"/>
      <c r="F98" s="129"/>
      <c r="G98" s="129"/>
      <c r="H98" s="129"/>
      <c r="I98" s="130"/>
      <c r="J98" s="129" t="s">
        <v>94</v>
      </c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29"/>
      <c r="Z98" s="129"/>
      <c r="AA98" s="129"/>
      <c r="AB98" s="129"/>
      <c r="AC98" s="129"/>
      <c r="AD98" s="129"/>
      <c r="AE98" s="129"/>
      <c r="AF98" s="129"/>
      <c r="AG98" s="131">
        <f>'105-00 - 105-00 Napojenie...'!J30</f>
        <v>0</v>
      </c>
      <c r="AH98" s="130"/>
      <c r="AI98" s="130"/>
      <c r="AJ98" s="130"/>
      <c r="AK98" s="130"/>
      <c r="AL98" s="130"/>
      <c r="AM98" s="130"/>
      <c r="AN98" s="131">
        <f>SUM(AG98,AT98)</f>
        <v>0</v>
      </c>
      <c r="AO98" s="130"/>
      <c r="AP98" s="130"/>
      <c r="AQ98" s="132" t="s">
        <v>84</v>
      </c>
      <c r="AR98" s="133"/>
      <c r="AS98" s="134">
        <v>0</v>
      </c>
      <c r="AT98" s="135">
        <f>ROUND(SUM(AV98:AW98),2)</f>
        <v>0</v>
      </c>
      <c r="AU98" s="136">
        <f>'105-00 - 105-00 Napojenie...'!P124</f>
        <v>0</v>
      </c>
      <c r="AV98" s="135">
        <f>'105-00 - 105-00 Napojenie...'!J33</f>
        <v>0</v>
      </c>
      <c r="AW98" s="135">
        <f>'105-00 - 105-00 Napojenie...'!J34</f>
        <v>0</v>
      </c>
      <c r="AX98" s="135">
        <f>'105-00 - 105-00 Napojenie...'!J35</f>
        <v>0</v>
      </c>
      <c r="AY98" s="135">
        <f>'105-00 - 105-00 Napojenie...'!J36</f>
        <v>0</v>
      </c>
      <c r="AZ98" s="135">
        <f>'105-00 - 105-00 Napojenie...'!F33</f>
        <v>0</v>
      </c>
      <c r="BA98" s="135">
        <f>'105-00 - 105-00 Napojenie...'!F34</f>
        <v>0</v>
      </c>
      <c r="BB98" s="135">
        <f>'105-00 - 105-00 Napojenie...'!F35</f>
        <v>0</v>
      </c>
      <c r="BC98" s="135">
        <f>'105-00 - 105-00 Napojenie...'!F36</f>
        <v>0</v>
      </c>
      <c r="BD98" s="137">
        <f>'105-00 - 105-00 Napojenie...'!F37</f>
        <v>0</v>
      </c>
      <c r="BE98" s="7"/>
      <c r="BT98" s="138" t="s">
        <v>85</v>
      </c>
      <c r="BV98" s="138" t="s">
        <v>79</v>
      </c>
      <c r="BW98" s="138" t="s">
        <v>95</v>
      </c>
      <c r="BX98" s="138" t="s">
        <v>5</v>
      </c>
      <c r="CL98" s="138" t="s">
        <v>1</v>
      </c>
      <c r="CM98" s="138" t="s">
        <v>77</v>
      </c>
    </row>
    <row r="99" s="7" customFormat="1" ht="23.77359" customHeight="1">
      <c r="A99" s="126" t="s">
        <v>81</v>
      </c>
      <c r="B99" s="127"/>
      <c r="C99" s="128"/>
      <c r="D99" s="129" t="s">
        <v>96</v>
      </c>
      <c r="E99" s="129"/>
      <c r="F99" s="129"/>
      <c r="G99" s="129"/>
      <c r="H99" s="129"/>
      <c r="I99" s="130"/>
      <c r="J99" s="129" t="s">
        <v>97</v>
      </c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31">
        <f>'205-00 - 205-00 Most pona...'!J30</f>
        <v>0</v>
      </c>
      <c r="AH99" s="130"/>
      <c r="AI99" s="130"/>
      <c r="AJ99" s="130"/>
      <c r="AK99" s="130"/>
      <c r="AL99" s="130"/>
      <c r="AM99" s="130"/>
      <c r="AN99" s="131">
        <f>SUM(AG99,AT99)</f>
        <v>0</v>
      </c>
      <c r="AO99" s="130"/>
      <c r="AP99" s="130"/>
      <c r="AQ99" s="132" t="s">
        <v>84</v>
      </c>
      <c r="AR99" s="133"/>
      <c r="AS99" s="134">
        <v>0</v>
      </c>
      <c r="AT99" s="135">
        <f>ROUND(SUM(AV99:AW99),2)</f>
        <v>0</v>
      </c>
      <c r="AU99" s="136">
        <f>'205-00 - 205-00 Most pona...'!P134</f>
        <v>0</v>
      </c>
      <c r="AV99" s="135">
        <f>'205-00 - 205-00 Most pona...'!J33</f>
        <v>0</v>
      </c>
      <c r="AW99" s="135">
        <f>'205-00 - 205-00 Most pona...'!J34</f>
        <v>0</v>
      </c>
      <c r="AX99" s="135">
        <f>'205-00 - 205-00 Most pona...'!J35</f>
        <v>0</v>
      </c>
      <c r="AY99" s="135">
        <f>'205-00 - 205-00 Most pona...'!J36</f>
        <v>0</v>
      </c>
      <c r="AZ99" s="135">
        <f>'205-00 - 205-00 Most pona...'!F33</f>
        <v>0</v>
      </c>
      <c r="BA99" s="135">
        <f>'205-00 - 205-00 Most pona...'!F34</f>
        <v>0</v>
      </c>
      <c r="BB99" s="135">
        <f>'205-00 - 205-00 Most pona...'!F35</f>
        <v>0</v>
      </c>
      <c r="BC99" s="135">
        <f>'205-00 - 205-00 Most pona...'!F36</f>
        <v>0</v>
      </c>
      <c r="BD99" s="137">
        <f>'205-00 - 205-00 Most pona...'!F37</f>
        <v>0</v>
      </c>
      <c r="BE99" s="7"/>
      <c r="BT99" s="138" t="s">
        <v>85</v>
      </c>
      <c r="BV99" s="138" t="s">
        <v>79</v>
      </c>
      <c r="BW99" s="138" t="s">
        <v>98</v>
      </c>
      <c r="BX99" s="138" t="s">
        <v>5</v>
      </c>
      <c r="CL99" s="138" t="s">
        <v>1</v>
      </c>
      <c r="CM99" s="138" t="s">
        <v>77</v>
      </c>
    </row>
    <row r="100" s="7" customFormat="1" ht="23.77359" customHeight="1">
      <c r="A100" s="126" t="s">
        <v>81</v>
      </c>
      <c r="B100" s="127"/>
      <c r="C100" s="128"/>
      <c r="D100" s="129" t="s">
        <v>99</v>
      </c>
      <c r="E100" s="129"/>
      <c r="F100" s="129"/>
      <c r="G100" s="129"/>
      <c r="H100" s="129"/>
      <c r="I100" s="130"/>
      <c r="J100" s="129" t="s">
        <v>100</v>
      </c>
      <c r="K100" s="129"/>
      <c r="L100" s="129"/>
      <c r="M100" s="129"/>
      <c r="N100" s="129"/>
      <c r="O100" s="129"/>
      <c r="P100" s="129"/>
      <c r="Q100" s="129"/>
      <c r="R100" s="129"/>
      <c r="S100" s="129"/>
      <c r="T100" s="129"/>
      <c r="U100" s="129"/>
      <c r="V100" s="129"/>
      <c r="W100" s="129"/>
      <c r="X100" s="129"/>
      <c r="Y100" s="129"/>
      <c r="Z100" s="129"/>
      <c r="AA100" s="129"/>
      <c r="AB100" s="129"/>
      <c r="AC100" s="129"/>
      <c r="AD100" s="129"/>
      <c r="AE100" s="129"/>
      <c r="AF100" s="129"/>
      <c r="AG100" s="131">
        <f>'209-00 - 209-00 Most pona...'!J30</f>
        <v>0</v>
      </c>
      <c r="AH100" s="130"/>
      <c r="AI100" s="130"/>
      <c r="AJ100" s="130"/>
      <c r="AK100" s="130"/>
      <c r="AL100" s="130"/>
      <c r="AM100" s="130"/>
      <c r="AN100" s="131">
        <f>SUM(AG100,AT100)</f>
        <v>0</v>
      </c>
      <c r="AO100" s="130"/>
      <c r="AP100" s="130"/>
      <c r="AQ100" s="132" t="s">
        <v>84</v>
      </c>
      <c r="AR100" s="133"/>
      <c r="AS100" s="134">
        <v>0</v>
      </c>
      <c r="AT100" s="135">
        <f>ROUND(SUM(AV100:AW100),2)</f>
        <v>0</v>
      </c>
      <c r="AU100" s="136">
        <f>'209-00 - 209-00 Most pona...'!P128</f>
        <v>0</v>
      </c>
      <c r="AV100" s="135">
        <f>'209-00 - 209-00 Most pona...'!J33</f>
        <v>0</v>
      </c>
      <c r="AW100" s="135">
        <f>'209-00 - 209-00 Most pona...'!J34</f>
        <v>0</v>
      </c>
      <c r="AX100" s="135">
        <f>'209-00 - 209-00 Most pona...'!J35</f>
        <v>0</v>
      </c>
      <c r="AY100" s="135">
        <f>'209-00 - 209-00 Most pona...'!J36</f>
        <v>0</v>
      </c>
      <c r="AZ100" s="135">
        <f>'209-00 - 209-00 Most pona...'!F33</f>
        <v>0</v>
      </c>
      <c r="BA100" s="135">
        <f>'209-00 - 209-00 Most pona...'!F34</f>
        <v>0</v>
      </c>
      <c r="BB100" s="135">
        <f>'209-00 - 209-00 Most pona...'!F35</f>
        <v>0</v>
      </c>
      <c r="BC100" s="135">
        <f>'209-00 - 209-00 Most pona...'!F36</f>
        <v>0</v>
      </c>
      <c r="BD100" s="137">
        <f>'209-00 - 209-00 Most pona...'!F37</f>
        <v>0</v>
      </c>
      <c r="BE100" s="7"/>
      <c r="BT100" s="138" t="s">
        <v>85</v>
      </c>
      <c r="BV100" s="138" t="s">
        <v>79</v>
      </c>
      <c r="BW100" s="138" t="s">
        <v>101</v>
      </c>
      <c r="BX100" s="138" t="s">
        <v>5</v>
      </c>
      <c r="CL100" s="138" t="s">
        <v>1</v>
      </c>
      <c r="CM100" s="138" t="s">
        <v>77</v>
      </c>
    </row>
    <row r="101" s="7" customFormat="1" ht="23.77359" customHeight="1">
      <c r="A101" s="126" t="s">
        <v>81</v>
      </c>
      <c r="B101" s="127"/>
      <c r="C101" s="128"/>
      <c r="D101" s="129" t="s">
        <v>102</v>
      </c>
      <c r="E101" s="129"/>
      <c r="F101" s="129"/>
      <c r="G101" s="129"/>
      <c r="H101" s="129"/>
      <c r="I101" s="130"/>
      <c r="J101" s="129" t="s">
        <v>103</v>
      </c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29"/>
      <c r="AG101" s="131">
        <f>'660-04B - 660-04B Osvetle...'!J30</f>
        <v>0</v>
      </c>
      <c r="AH101" s="130"/>
      <c r="AI101" s="130"/>
      <c r="AJ101" s="130"/>
      <c r="AK101" s="130"/>
      <c r="AL101" s="130"/>
      <c r="AM101" s="130"/>
      <c r="AN101" s="131">
        <f>SUM(AG101,AT101)</f>
        <v>0</v>
      </c>
      <c r="AO101" s="130"/>
      <c r="AP101" s="130"/>
      <c r="AQ101" s="132" t="s">
        <v>84</v>
      </c>
      <c r="AR101" s="133"/>
      <c r="AS101" s="134">
        <v>0</v>
      </c>
      <c r="AT101" s="135">
        <f>ROUND(SUM(AV101:AW101),2)</f>
        <v>0</v>
      </c>
      <c r="AU101" s="136">
        <f>'660-04B - 660-04B Osvetle...'!P122</f>
        <v>0</v>
      </c>
      <c r="AV101" s="135">
        <f>'660-04B - 660-04B Osvetle...'!J33</f>
        <v>0</v>
      </c>
      <c r="AW101" s="135">
        <f>'660-04B - 660-04B Osvetle...'!J34</f>
        <v>0</v>
      </c>
      <c r="AX101" s="135">
        <f>'660-04B - 660-04B Osvetle...'!J35</f>
        <v>0</v>
      </c>
      <c r="AY101" s="135">
        <f>'660-04B - 660-04B Osvetle...'!J36</f>
        <v>0</v>
      </c>
      <c r="AZ101" s="135">
        <f>'660-04B - 660-04B Osvetle...'!F33</f>
        <v>0</v>
      </c>
      <c r="BA101" s="135">
        <f>'660-04B - 660-04B Osvetle...'!F34</f>
        <v>0</v>
      </c>
      <c r="BB101" s="135">
        <f>'660-04B - 660-04B Osvetle...'!F35</f>
        <v>0</v>
      </c>
      <c r="BC101" s="135">
        <f>'660-04B - 660-04B Osvetle...'!F36</f>
        <v>0</v>
      </c>
      <c r="BD101" s="137">
        <f>'660-04B - 660-04B Osvetle...'!F37</f>
        <v>0</v>
      </c>
      <c r="BE101" s="7"/>
      <c r="BT101" s="138" t="s">
        <v>85</v>
      </c>
      <c r="BV101" s="138" t="s">
        <v>79</v>
      </c>
      <c r="BW101" s="138" t="s">
        <v>104</v>
      </c>
      <c r="BX101" s="138" t="s">
        <v>5</v>
      </c>
      <c r="CL101" s="138" t="s">
        <v>1</v>
      </c>
      <c r="CM101" s="138" t="s">
        <v>77</v>
      </c>
    </row>
    <row r="102" s="7" customFormat="1" ht="16.30189" customHeight="1">
      <c r="A102" s="126" t="s">
        <v>81</v>
      </c>
      <c r="B102" s="127"/>
      <c r="C102" s="128"/>
      <c r="D102" s="129" t="s">
        <v>105</v>
      </c>
      <c r="E102" s="129"/>
      <c r="F102" s="129"/>
      <c r="G102" s="129"/>
      <c r="H102" s="129"/>
      <c r="I102" s="130"/>
      <c r="J102" s="129" t="s">
        <v>106</v>
      </c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31">
        <f>'9-C2 - 9-C2 - Dopravné zn...'!J30</f>
        <v>0</v>
      </c>
      <c r="AH102" s="130"/>
      <c r="AI102" s="130"/>
      <c r="AJ102" s="130"/>
      <c r="AK102" s="130"/>
      <c r="AL102" s="130"/>
      <c r="AM102" s="130"/>
      <c r="AN102" s="131">
        <f>SUM(AG102,AT102)</f>
        <v>0</v>
      </c>
      <c r="AO102" s="130"/>
      <c r="AP102" s="130"/>
      <c r="AQ102" s="132" t="s">
        <v>84</v>
      </c>
      <c r="AR102" s="133"/>
      <c r="AS102" s="139">
        <v>0</v>
      </c>
      <c r="AT102" s="140">
        <f>ROUND(SUM(AV102:AW102),2)</f>
        <v>0</v>
      </c>
      <c r="AU102" s="141">
        <f>'9-C2 - 9-C2 - Dopravné zn...'!P119</f>
        <v>0</v>
      </c>
      <c r="AV102" s="140">
        <f>'9-C2 - 9-C2 - Dopravné zn...'!J33</f>
        <v>0</v>
      </c>
      <c r="AW102" s="140">
        <f>'9-C2 - 9-C2 - Dopravné zn...'!J34</f>
        <v>0</v>
      </c>
      <c r="AX102" s="140">
        <f>'9-C2 - 9-C2 - Dopravné zn...'!J35</f>
        <v>0</v>
      </c>
      <c r="AY102" s="140">
        <f>'9-C2 - 9-C2 - Dopravné zn...'!J36</f>
        <v>0</v>
      </c>
      <c r="AZ102" s="140">
        <f>'9-C2 - 9-C2 - Dopravné zn...'!F33</f>
        <v>0</v>
      </c>
      <c r="BA102" s="140">
        <f>'9-C2 - 9-C2 - Dopravné zn...'!F34</f>
        <v>0</v>
      </c>
      <c r="BB102" s="140">
        <f>'9-C2 - 9-C2 - Dopravné zn...'!F35</f>
        <v>0</v>
      </c>
      <c r="BC102" s="140">
        <f>'9-C2 - 9-C2 - Dopravné zn...'!F36</f>
        <v>0</v>
      </c>
      <c r="BD102" s="142">
        <f>'9-C2 - 9-C2 - Dopravné zn...'!F37</f>
        <v>0</v>
      </c>
      <c r="BE102" s="7"/>
      <c r="BT102" s="138" t="s">
        <v>85</v>
      </c>
      <c r="BV102" s="138" t="s">
        <v>79</v>
      </c>
      <c r="BW102" s="138" t="s">
        <v>107</v>
      </c>
      <c r="BX102" s="138" t="s">
        <v>5</v>
      </c>
      <c r="CL102" s="138" t="s">
        <v>1</v>
      </c>
      <c r="CM102" s="138" t="s">
        <v>77</v>
      </c>
    </row>
    <row r="103" s="2" customFormat="1" ht="30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5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</row>
    <row r="104" s="2" customFormat="1" ht="6.96" customHeight="1">
      <c r="A104" s="39"/>
      <c r="B104" s="73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45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</row>
  </sheetData>
  <sheetProtection sheet="1" formatColumns="0" formatRows="0" objects="1" scenarios="1" spinCount="100000" saltValue="Xvnhe+Pl9Wf8dp8mZWmgiT4v2nJbnleQHKKyYdGS8xSAe5SluJshRc0ktmPecaO310aWedYobuclqS9MbfY3PQ==" hashValue="UeVOps2zWmLqhWM7mASkHsSPhefDatP9oB77XtOKTkNWyzCO25BiAYi8jgtQxBpBRhnhJqwf/pIP8Ro8sHdPGQ==" algorithmName="SHA-512" password="CC35"/>
  <mergeCells count="70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22-00 - 022-00 Príprava ...'!C2" display="/"/>
    <hyperlink ref="A96" location="'100-18 - 100-18  Úsek 18 ...'!C2" display="/"/>
    <hyperlink ref="A97" location="'104-00 - 104-00 Úprava ob...'!C2" display="/"/>
    <hyperlink ref="A98" location="'105-00 - 105-00 Napojenie...'!C2" display="/"/>
    <hyperlink ref="A99" location="'205-00 - 205-00 Most pona...'!C2" display="/"/>
    <hyperlink ref="A100" location="'209-00 - 209-00 Most pona...'!C2" display="/"/>
    <hyperlink ref="A101" location="'660-04B - 660-04B Osvetle...'!C2" display="/"/>
    <hyperlink ref="A102" location="'9-C2 - 9-C2 - Dopravné z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86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30189" customHeight="1">
      <c r="A9" s="39"/>
      <c r="B9" s="45"/>
      <c r="C9" s="39"/>
      <c r="D9" s="39"/>
      <c r="E9" s="149" t="s">
        <v>110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111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ROUND(J118,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ROUND((SUM(BE118:BE142)),  2)</f>
        <v>0</v>
      </c>
      <c r="G33" s="163"/>
      <c r="H33" s="163"/>
      <c r="I33" s="164">
        <v>0.20000000000000001</v>
      </c>
      <c r="J33" s="162">
        <f>ROUND(((SUM(BE118:BE142))*I33),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ROUND((SUM(BF118:BF142)),  2)</f>
        <v>0</v>
      </c>
      <c r="G34" s="163"/>
      <c r="H34" s="163"/>
      <c r="I34" s="164">
        <v>0.20000000000000001</v>
      </c>
      <c r="J34" s="162">
        <f>ROUND(((SUM(BF118:BF142))*I34),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ROUND((SUM(BG118:BG142)),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ROUND((SUM(BH118:BH142)),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ROUND((SUM(BI118:BI142)),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30189" customHeight="1">
      <c r="A87" s="39"/>
      <c r="B87" s="40"/>
      <c r="C87" s="41"/>
      <c r="D87" s="41"/>
      <c r="E87" s="83" t="str">
        <f>E9</f>
        <v>022-00 - 022-00 Príprava územia 2.časť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Macura M.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J118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117</v>
      </c>
      <c r="E97" s="193"/>
      <c r="F97" s="193"/>
      <c r="G97" s="193"/>
      <c r="H97" s="193"/>
      <c r="I97" s="193"/>
      <c r="J97" s="194">
        <f>J119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118</v>
      </c>
      <c r="E98" s="199"/>
      <c r="F98" s="199"/>
      <c r="G98" s="199"/>
      <c r="H98" s="199"/>
      <c r="I98" s="199"/>
      <c r="J98" s="200">
        <f>J120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2" customFormat="1" ht="21.84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70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hidden="1" s="2" customFormat="1" ht="6.96" customHeight="1">
      <c r="A100" s="39"/>
      <c r="B100" s="73"/>
      <c r="C100" s="74"/>
      <c r="D100" s="74"/>
      <c r="E100" s="74"/>
      <c r="F100" s="74"/>
      <c r="G100" s="74"/>
      <c r="H100" s="74"/>
      <c r="I100" s="74"/>
      <c r="J100" s="74"/>
      <c r="K100" s="74"/>
      <c r="L100" s="70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hidden="1"/>
    <row r="102" hidden="1"/>
    <row r="103" hidden="1"/>
    <row r="104" s="2" customFormat="1" ht="6.96" customHeight="1">
      <c r="A104" s="39"/>
      <c r="B104" s="75"/>
      <c r="C104" s="76"/>
      <c r="D104" s="76"/>
      <c r="E104" s="76"/>
      <c r="F104" s="76"/>
      <c r="G104" s="76"/>
      <c r="H104" s="76"/>
      <c r="I104" s="76"/>
      <c r="J104" s="76"/>
      <c r="K104" s="76"/>
      <c r="L104" s="70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s="2" customFormat="1" ht="24.96" customHeight="1">
      <c r="A105" s="39"/>
      <c r="B105" s="40"/>
      <c r="C105" s="24" t="s">
        <v>119</v>
      </c>
      <c r="D105" s="41"/>
      <c r="E105" s="41"/>
      <c r="F105" s="41"/>
      <c r="G105" s="41"/>
      <c r="H105" s="41"/>
      <c r="I105" s="41"/>
      <c r="J105" s="41"/>
      <c r="K105" s="41"/>
      <c r="L105" s="70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6.96" customHeight="1">
      <c r="A106" s="39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70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12" customHeight="1">
      <c r="A107" s="39"/>
      <c r="B107" s="40"/>
      <c r="C107" s="33" t="s">
        <v>15</v>
      </c>
      <c r="D107" s="41"/>
      <c r="E107" s="41"/>
      <c r="F107" s="41"/>
      <c r="G107" s="41"/>
      <c r="H107" s="41"/>
      <c r="I107" s="41"/>
      <c r="J107" s="41"/>
      <c r="K107" s="41"/>
      <c r="L107" s="70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7.84906" customHeight="1">
      <c r="A108" s="39"/>
      <c r="B108" s="40"/>
      <c r="C108" s="41"/>
      <c r="D108" s="41"/>
      <c r="E108" s="185" t="str">
        <f>E7</f>
        <v>Vážska cyklodopravná trasa – úsek Žilina – Bytča – hr. ŽSK-TSK – (Pov. Bystrica) – etapa Pov. Chlmec – Žilina -2. časť</v>
      </c>
      <c r="F108" s="33"/>
      <c r="G108" s="33"/>
      <c r="H108" s="33"/>
      <c r="I108" s="41"/>
      <c r="J108" s="41"/>
      <c r="K108" s="41"/>
      <c r="L108" s="70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109</v>
      </c>
      <c r="D109" s="41"/>
      <c r="E109" s="41"/>
      <c r="F109" s="41"/>
      <c r="G109" s="41"/>
      <c r="H109" s="41"/>
      <c r="I109" s="41"/>
      <c r="J109" s="41"/>
      <c r="K109" s="41"/>
      <c r="L109" s="70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30189" customHeight="1">
      <c r="A110" s="39"/>
      <c r="B110" s="40"/>
      <c r="C110" s="41"/>
      <c r="D110" s="41"/>
      <c r="E110" s="83" t="str">
        <f>E9</f>
        <v>022-00 - 022-00 Príprava územia 2.časť</v>
      </c>
      <c r="F110" s="41"/>
      <c r="G110" s="41"/>
      <c r="H110" s="41"/>
      <c r="I110" s="41"/>
      <c r="J110" s="41"/>
      <c r="K110" s="41"/>
      <c r="L110" s="70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6.96" customHeight="1">
      <c r="A111" s="39"/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70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19</v>
      </c>
      <c r="D112" s="41"/>
      <c r="E112" s="41"/>
      <c r="F112" s="28" t="str">
        <f>F12</f>
        <v xml:space="preserve"> </v>
      </c>
      <c r="G112" s="41"/>
      <c r="H112" s="41"/>
      <c r="I112" s="33" t="s">
        <v>21</v>
      </c>
      <c r="J112" s="86" t="str">
        <f>IF(J12="","",J12)</f>
        <v>18. 5. 2022</v>
      </c>
      <c r="K112" s="41"/>
      <c r="L112" s="70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6.96" customHeight="1">
      <c r="A113" s="39"/>
      <c r="B113" s="40"/>
      <c r="C113" s="41"/>
      <c r="D113" s="41"/>
      <c r="E113" s="41"/>
      <c r="F113" s="41"/>
      <c r="G113" s="41"/>
      <c r="H113" s="41"/>
      <c r="I113" s="41"/>
      <c r="J113" s="41"/>
      <c r="K113" s="41"/>
      <c r="L113" s="70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4.81509" customHeight="1">
      <c r="A114" s="39"/>
      <c r="B114" s="40"/>
      <c r="C114" s="33" t="s">
        <v>23</v>
      </c>
      <c r="D114" s="41"/>
      <c r="E114" s="41"/>
      <c r="F114" s="28" t="str">
        <f>E15</f>
        <v>Žilinský samosprávny kraj Žilina</v>
      </c>
      <c r="G114" s="41"/>
      <c r="H114" s="41"/>
      <c r="I114" s="33" t="s">
        <v>29</v>
      </c>
      <c r="J114" s="37" t="str">
        <f>E21</f>
        <v>ISPO spol.s r.o. , Prešov</v>
      </c>
      <c r="K114" s="41"/>
      <c r="L114" s="70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5.30566" customHeight="1">
      <c r="A115" s="39"/>
      <c r="B115" s="40"/>
      <c r="C115" s="33" t="s">
        <v>27</v>
      </c>
      <c r="D115" s="41"/>
      <c r="E115" s="41"/>
      <c r="F115" s="28" t="str">
        <f>IF(E18="","",E18)</f>
        <v>Vyplň údaj</v>
      </c>
      <c r="G115" s="41"/>
      <c r="H115" s="41"/>
      <c r="I115" s="33" t="s">
        <v>33</v>
      </c>
      <c r="J115" s="37" t="str">
        <f>E24</f>
        <v>Macura M.</v>
      </c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0.32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11" customFormat="1" ht="29.28" customHeight="1">
      <c r="A117" s="202"/>
      <c r="B117" s="203"/>
      <c r="C117" s="204" t="s">
        <v>120</v>
      </c>
      <c r="D117" s="205" t="s">
        <v>62</v>
      </c>
      <c r="E117" s="205" t="s">
        <v>58</v>
      </c>
      <c r="F117" s="205" t="s">
        <v>59</v>
      </c>
      <c r="G117" s="205" t="s">
        <v>121</v>
      </c>
      <c r="H117" s="205" t="s">
        <v>122</v>
      </c>
      <c r="I117" s="205" t="s">
        <v>123</v>
      </c>
      <c r="J117" s="206" t="s">
        <v>114</v>
      </c>
      <c r="K117" s="207" t="s">
        <v>124</v>
      </c>
      <c r="L117" s="208"/>
      <c r="M117" s="107" t="s">
        <v>1</v>
      </c>
      <c r="N117" s="108" t="s">
        <v>41</v>
      </c>
      <c r="O117" s="108" t="s">
        <v>125</v>
      </c>
      <c r="P117" s="108" t="s">
        <v>126</v>
      </c>
      <c r="Q117" s="108" t="s">
        <v>127</v>
      </c>
      <c r="R117" s="108" t="s">
        <v>128</v>
      </c>
      <c r="S117" s="108" t="s">
        <v>129</v>
      </c>
      <c r="T117" s="109" t="s">
        <v>130</v>
      </c>
      <c r="U117" s="202"/>
      <c r="V117" s="202"/>
      <c r="W117" s="202"/>
      <c r="X117" s="202"/>
      <c r="Y117" s="202"/>
      <c r="Z117" s="202"/>
      <c r="AA117" s="202"/>
      <c r="AB117" s="202"/>
      <c r="AC117" s="202"/>
      <c r="AD117" s="202"/>
      <c r="AE117" s="202"/>
    </row>
    <row r="118" s="2" customFormat="1" ht="22.8" customHeight="1">
      <c r="A118" s="39"/>
      <c r="B118" s="40"/>
      <c r="C118" s="114" t="s">
        <v>115</v>
      </c>
      <c r="D118" s="41"/>
      <c r="E118" s="41"/>
      <c r="F118" s="41"/>
      <c r="G118" s="41"/>
      <c r="H118" s="41"/>
      <c r="I118" s="41"/>
      <c r="J118" s="209">
        <f>BK118</f>
        <v>0</v>
      </c>
      <c r="K118" s="41"/>
      <c r="L118" s="45"/>
      <c r="M118" s="110"/>
      <c r="N118" s="210"/>
      <c r="O118" s="111"/>
      <c r="P118" s="211">
        <f>P119</f>
        <v>0</v>
      </c>
      <c r="Q118" s="111"/>
      <c r="R118" s="211">
        <f>R119</f>
        <v>0.0025549699999999997</v>
      </c>
      <c r="S118" s="111"/>
      <c r="T118" s="212">
        <f>T119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T118" s="18" t="s">
        <v>76</v>
      </c>
      <c r="AU118" s="18" t="s">
        <v>116</v>
      </c>
      <c r="BK118" s="213">
        <f>BK119</f>
        <v>0</v>
      </c>
    </row>
    <row r="119" s="12" customFormat="1" ht="25.92" customHeight="1">
      <c r="A119" s="12"/>
      <c r="B119" s="214"/>
      <c r="C119" s="215"/>
      <c r="D119" s="216" t="s">
        <v>76</v>
      </c>
      <c r="E119" s="217" t="s">
        <v>131</v>
      </c>
      <c r="F119" s="217" t="s">
        <v>131</v>
      </c>
      <c r="G119" s="215"/>
      <c r="H119" s="215"/>
      <c r="I119" s="218"/>
      <c r="J119" s="219">
        <f>BK119</f>
        <v>0</v>
      </c>
      <c r="K119" s="215"/>
      <c r="L119" s="220"/>
      <c r="M119" s="221"/>
      <c r="N119" s="222"/>
      <c r="O119" s="222"/>
      <c r="P119" s="223">
        <f>P120</f>
        <v>0</v>
      </c>
      <c r="Q119" s="222"/>
      <c r="R119" s="223">
        <f>R120</f>
        <v>0.0025549699999999997</v>
      </c>
      <c r="S119" s="222"/>
      <c r="T119" s="224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25" t="s">
        <v>85</v>
      </c>
      <c r="AT119" s="226" t="s">
        <v>76</v>
      </c>
      <c r="AU119" s="226" t="s">
        <v>77</v>
      </c>
      <c r="AY119" s="225" t="s">
        <v>132</v>
      </c>
      <c r="BK119" s="227">
        <f>BK120</f>
        <v>0</v>
      </c>
    </row>
    <row r="120" s="12" customFormat="1" ht="22.8" customHeight="1">
      <c r="A120" s="12"/>
      <c r="B120" s="214"/>
      <c r="C120" s="215"/>
      <c r="D120" s="216" t="s">
        <v>76</v>
      </c>
      <c r="E120" s="228" t="s">
        <v>85</v>
      </c>
      <c r="F120" s="228" t="s">
        <v>133</v>
      </c>
      <c r="G120" s="215"/>
      <c r="H120" s="215"/>
      <c r="I120" s="218"/>
      <c r="J120" s="229">
        <f>BK120</f>
        <v>0</v>
      </c>
      <c r="K120" s="215"/>
      <c r="L120" s="220"/>
      <c r="M120" s="221"/>
      <c r="N120" s="222"/>
      <c r="O120" s="222"/>
      <c r="P120" s="223">
        <f>SUM(P121:P142)</f>
        <v>0</v>
      </c>
      <c r="Q120" s="222"/>
      <c r="R120" s="223">
        <f>SUM(R121:R142)</f>
        <v>0.0025549699999999997</v>
      </c>
      <c r="S120" s="222"/>
      <c r="T120" s="224">
        <f>SUM(T121:T142)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5" t="s">
        <v>85</v>
      </c>
      <c r="AT120" s="226" t="s">
        <v>76</v>
      </c>
      <c r="AU120" s="226" t="s">
        <v>85</v>
      </c>
      <c r="AY120" s="225" t="s">
        <v>132</v>
      </c>
      <c r="BK120" s="227">
        <f>SUM(BK121:BK142)</f>
        <v>0</v>
      </c>
    </row>
    <row r="121" s="2" customFormat="1" ht="31.92453" customHeight="1">
      <c r="A121" s="39"/>
      <c r="B121" s="40"/>
      <c r="C121" s="230" t="s">
        <v>85</v>
      </c>
      <c r="D121" s="230" t="s">
        <v>134</v>
      </c>
      <c r="E121" s="231" t="s">
        <v>135</v>
      </c>
      <c r="F121" s="232" t="s">
        <v>136</v>
      </c>
      <c r="G121" s="233" t="s">
        <v>137</v>
      </c>
      <c r="H121" s="234">
        <v>1450</v>
      </c>
      <c r="I121" s="235"/>
      <c r="J121" s="236">
        <f>ROUND(I121*H121,2)</f>
        <v>0</v>
      </c>
      <c r="K121" s="237"/>
      <c r="L121" s="45"/>
      <c r="M121" s="238" t="s">
        <v>1</v>
      </c>
      <c r="N121" s="239" t="s">
        <v>43</v>
      </c>
      <c r="O121" s="98"/>
      <c r="P121" s="240">
        <f>O121*H121</f>
        <v>0</v>
      </c>
      <c r="Q121" s="240">
        <v>0</v>
      </c>
      <c r="R121" s="240">
        <f>Q121*H121</f>
        <v>0</v>
      </c>
      <c r="S121" s="240">
        <v>0</v>
      </c>
      <c r="T121" s="241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42" t="s">
        <v>138</v>
      </c>
      <c r="AT121" s="242" t="s">
        <v>134</v>
      </c>
      <c r="AU121" s="242" t="s">
        <v>139</v>
      </c>
      <c r="AY121" s="18" t="s">
        <v>132</v>
      </c>
      <c r="BE121" s="243">
        <f>IF(N121="základná",J121,0)</f>
        <v>0</v>
      </c>
      <c r="BF121" s="243">
        <f>IF(N121="znížená",J121,0)</f>
        <v>0</v>
      </c>
      <c r="BG121" s="243">
        <f>IF(N121="zákl. prenesená",J121,0)</f>
        <v>0</v>
      </c>
      <c r="BH121" s="243">
        <f>IF(N121="zníž. prenesená",J121,0)</f>
        <v>0</v>
      </c>
      <c r="BI121" s="243">
        <f>IF(N121="nulová",J121,0)</f>
        <v>0</v>
      </c>
      <c r="BJ121" s="18" t="s">
        <v>139</v>
      </c>
      <c r="BK121" s="243">
        <f>ROUND(I121*H121,2)</f>
        <v>0</v>
      </c>
      <c r="BL121" s="18" t="s">
        <v>138</v>
      </c>
      <c r="BM121" s="242" t="s">
        <v>140</v>
      </c>
    </row>
    <row r="122" s="2" customFormat="1" ht="31.92453" customHeight="1">
      <c r="A122" s="39"/>
      <c r="B122" s="40"/>
      <c r="C122" s="230" t="s">
        <v>139</v>
      </c>
      <c r="D122" s="230" t="s">
        <v>134</v>
      </c>
      <c r="E122" s="231" t="s">
        <v>141</v>
      </c>
      <c r="F122" s="232" t="s">
        <v>142</v>
      </c>
      <c r="G122" s="233" t="s">
        <v>143</v>
      </c>
      <c r="H122" s="234">
        <v>26</v>
      </c>
      <c r="I122" s="235"/>
      <c r="J122" s="236">
        <f>ROUND(I122*H122,2)</f>
        <v>0</v>
      </c>
      <c r="K122" s="237"/>
      <c r="L122" s="45"/>
      <c r="M122" s="238" t="s">
        <v>1</v>
      </c>
      <c r="N122" s="239" t="s">
        <v>43</v>
      </c>
      <c r="O122" s="98"/>
      <c r="P122" s="240">
        <f>O122*H122</f>
        <v>0</v>
      </c>
      <c r="Q122" s="240">
        <v>0</v>
      </c>
      <c r="R122" s="240">
        <f>Q122*H122</f>
        <v>0</v>
      </c>
      <c r="S122" s="240">
        <v>0</v>
      </c>
      <c r="T122" s="24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42" t="s">
        <v>138</v>
      </c>
      <c r="AT122" s="242" t="s">
        <v>134</v>
      </c>
      <c r="AU122" s="242" t="s">
        <v>139</v>
      </c>
      <c r="AY122" s="18" t="s">
        <v>132</v>
      </c>
      <c r="BE122" s="243">
        <f>IF(N122="základná",J122,0)</f>
        <v>0</v>
      </c>
      <c r="BF122" s="243">
        <f>IF(N122="znížená",J122,0)</f>
        <v>0</v>
      </c>
      <c r="BG122" s="243">
        <f>IF(N122="zákl. prenesená",J122,0)</f>
        <v>0</v>
      </c>
      <c r="BH122" s="243">
        <f>IF(N122="zníž. prenesená",J122,0)</f>
        <v>0</v>
      </c>
      <c r="BI122" s="243">
        <f>IF(N122="nulová",J122,0)</f>
        <v>0</v>
      </c>
      <c r="BJ122" s="18" t="s">
        <v>139</v>
      </c>
      <c r="BK122" s="243">
        <f>ROUND(I122*H122,2)</f>
        <v>0</v>
      </c>
      <c r="BL122" s="18" t="s">
        <v>138</v>
      </c>
      <c r="BM122" s="242" t="s">
        <v>144</v>
      </c>
    </row>
    <row r="123" s="13" customFormat="1">
      <c r="A123" s="13"/>
      <c r="B123" s="244"/>
      <c r="C123" s="245"/>
      <c r="D123" s="246" t="s">
        <v>145</v>
      </c>
      <c r="E123" s="247" t="s">
        <v>1</v>
      </c>
      <c r="F123" s="248" t="s">
        <v>146</v>
      </c>
      <c r="G123" s="245"/>
      <c r="H123" s="249">
        <v>26</v>
      </c>
      <c r="I123" s="250"/>
      <c r="J123" s="245"/>
      <c r="K123" s="245"/>
      <c r="L123" s="251"/>
      <c r="M123" s="252"/>
      <c r="N123" s="253"/>
      <c r="O123" s="253"/>
      <c r="P123" s="253"/>
      <c r="Q123" s="253"/>
      <c r="R123" s="253"/>
      <c r="S123" s="253"/>
      <c r="T123" s="25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5" t="s">
        <v>145</v>
      </c>
      <c r="AU123" s="255" t="s">
        <v>139</v>
      </c>
      <c r="AV123" s="13" t="s">
        <v>139</v>
      </c>
      <c r="AW123" s="13" t="s">
        <v>32</v>
      </c>
      <c r="AX123" s="13" t="s">
        <v>77</v>
      </c>
      <c r="AY123" s="255" t="s">
        <v>132</v>
      </c>
    </row>
    <row r="124" s="2" customFormat="1" ht="23.4566" customHeight="1">
      <c r="A124" s="39"/>
      <c r="B124" s="40"/>
      <c r="C124" s="230" t="s">
        <v>147</v>
      </c>
      <c r="D124" s="230" t="s">
        <v>134</v>
      </c>
      <c r="E124" s="231" t="s">
        <v>148</v>
      </c>
      <c r="F124" s="232" t="s">
        <v>149</v>
      </c>
      <c r="G124" s="233" t="s">
        <v>150</v>
      </c>
      <c r="H124" s="234">
        <v>108</v>
      </c>
      <c r="I124" s="235"/>
      <c r="J124" s="236">
        <f>ROUND(I124*H124,2)</f>
        <v>0</v>
      </c>
      <c r="K124" s="237"/>
      <c r="L124" s="45"/>
      <c r="M124" s="238" t="s">
        <v>1</v>
      </c>
      <c r="N124" s="239" t="s">
        <v>43</v>
      </c>
      <c r="O124" s="98"/>
      <c r="P124" s="240">
        <f>O124*H124</f>
        <v>0</v>
      </c>
      <c r="Q124" s="240">
        <v>0</v>
      </c>
      <c r="R124" s="240">
        <f>Q124*H124</f>
        <v>0</v>
      </c>
      <c r="S124" s="240">
        <v>0</v>
      </c>
      <c r="T124" s="241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42" t="s">
        <v>138</v>
      </c>
      <c r="AT124" s="242" t="s">
        <v>134</v>
      </c>
      <c r="AU124" s="242" t="s">
        <v>139</v>
      </c>
      <c r="AY124" s="18" t="s">
        <v>132</v>
      </c>
      <c r="BE124" s="243">
        <f>IF(N124="základná",J124,0)</f>
        <v>0</v>
      </c>
      <c r="BF124" s="243">
        <f>IF(N124="znížená",J124,0)</f>
        <v>0</v>
      </c>
      <c r="BG124" s="243">
        <f>IF(N124="zákl. prenesená",J124,0)</f>
        <v>0</v>
      </c>
      <c r="BH124" s="243">
        <f>IF(N124="zníž. prenesená",J124,0)</f>
        <v>0</v>
      </c>
      <c r="BI124" s="243">
        <f>IF(N124="nulová",J124,0)</f>
        <v>0</v>
      </c>
      <c r="BJ124" s="18" t="s">
        <v>139</v>
      </c>
      <c r="BK124" s="243">
        <f>ROUND(I124*H124,2)</f>
        <v>0</v>
      </c>
      <c r="BL124" s="18" t="s">
        <v>138</v>
      </c>
      <c r="BM124" s="242" t="s">
        <v>151</v>
      </c>
    </row>
    <row r="125" s="2" customFormat="1" ht="23.4566" customHeight="1">
      <c r="A125" s="39"/>
      <c r="B125" s="40"/>
      <c r="C125" s="230" t="s">
        <v>138</v>
      </c>
      <c r="D125" s="230" t="s">
        <v>134</v>
      </c>
      <c r="E125" s="231" t="s">
        <v>152</v>
      </c>
      <c r="F125" s="232" t="s">
        <v>153</v>
      </c>
      <c r="G125" s="233" t="s">
        <v>150</v>
      </c>
      <c r="H125" s="234">
        <v>8</v>
      </c>
      <c r="I125" s="235"/>
      <c r="J125" s="236">
        <f>ROUND(I125*H125,2)</f>
        <v>0</v>
      </c>
      <c r="K125" s="237"/>
      <c r="L125" s="45"/>
      <c r="M125" s="238" t="s">
        <v>1</v>
      </c>
      <c r="N125" s="239" t="s">
        <v>43</v>
      </c>
      <c r="O125" s="98"/>
      <c r="P125" s="240">
        <f>O125*H125</f>
        <v>0</v>
      </c>
      <c r="Q125" s="240">
        <v>0</v>
      </c>
      <c r="R125" s="240">
        <f>Q125*H125</f>
        <v>0</v>
      </c>
      <c r="S125" s="240">
        <v>0</v>
      </c>
      <c r="T125" s="24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2" t="s">
        <v>138</v>
      </c>
      <c r="AT125" s="242" t="s">
        <v>134</v>
      </c>
      <c r="AU125" s="242" t="s">
        <v>139</v>
      </c>
      <c r="AY125" s="18" t="s">
        <v>132</v>
      </c>
      <c r="BE125" s="243">
        <f>IF(N125="základná",J125,0)</f>
        <v>0</v>
      </c>
      <c r="BF125" s="243">
        <f>IF(N125="znížená",J125,0)</f>
        <v>0</v>
      </c>
      <c r="BG125" s="243">
        <f>IF(N125="zákl. prenesená",J125,0)</f>
        <v>0</v>
      </c>
      <c r="BH125" s="243">
        <f>IF(N125="zníž. prenesená",J125,0)</f>
        <v>0</v>
      </c>
      <c r="BI125" s="243">
        <f>IF(N125="nulová",J125,0)</f>
        <v>0</v>
      </c>
      <c r="BJ125" s="18" t="s">
        <v>139</v>
      </c>
      <c r="BK125" s="243">
        <f>ROUND(I125*H125,2)</f>
        <v>0</v>
      </c>
      <c r="BL125" s="18" t="s">
        <v>138</v>
      </c>
      <c r="BM125" s="242" t="s">
        <v>154</v>
      </c>
    </row>
    <row r="126" s="2" customFormat="1" ht="23.4566" customHeight="1">
      <c r="A126" s="39"/>
      <c r="B126" s="40"/>
      <c r="C126" s="230" t="s">
        <v>155</v>
      </c>
      <c r="D126" s="230" t="s">
        <v>134</v>
      </c>
      <c r="E126" s="231" t="s">
        <v>156</v>
      </c>
      <c r="F126" s="232" t="s">
        <v>157</v>
      </c>
      <c r="G126" s="233" t="s">
        <v>150</v>
      </c>
      <c r="H126" s="234">
        <v>1</v>
      </c>
      <c r="I126" s="235"/>
      <c r="J126" s="236">
        <f>ROUND(I126*H126,2)</f>
        <v>0</v>
      </c>
      <c r="K126" s="237"/>
      <c r="L126" s="45"/>
      <c r="M126" s="238" t="s">
        <v>1</v>
      </c>
      <c r="N126" s="239" t="s">
        <v>43</v>
      </c>
      <c r="O126" s="98"/>
      <c r="P126" s="240">
        <f>O126*H126</f>
        <v>0</v>
      </c>
      <c r="Q126" s="240">
        <v>0</v>
      </c>
      <c r="R126" s="240">
        <f>Q126*H126</f>
        <v>0</v>
      </c>
      <c r="S126" s="240">
        <v>0</v>
      </c>
      <c r="T126" s="24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2" t="s">
        <v>138</v>
      </c>
      <c r="AT126" s="242" t="s">
        <v>134</v>
      </c>
      <c r="AU126" s="242" t="s">
        <v>139</v>
      </c>
      <c r="AY126" s="18" t="s">
        <v>132</v>
      </c>
      <c r="BE126" s="243">
        <f>IF(N126="základná",J126,0)</f>
        <v>0</v>
      </c>
      <c r="BF126" s="243">
        <f>IF(N126="znížená",J126,0)</f>
        <v>0</v>
      </c>
      <c r="BG126" s="243">
        <f>IF(N126="zákl. prenesená",J126,0)</f>
        <v>0</v>
      </c>
      <c r="BH126" s="243">
        <f>IF(N126="zníž. prenesená",J126,0)</f>
        <v>0</v>
      </c>
      <c r="BI126" s="243">
        <f>IF(N126="nulová",J126,0)</f>
        <v>0</v>
      </c>
      <c r="BJ126" s="18" t="s">
        <v>139</v>
      </c>
      <c r="BK126" s="243">
        <f>ROUND(I126*H126,2)</f>
        <v>0</v>
      </c>
      <c r="BL126" s="18" t="s">
        <v>138</v>
      </c>
      <c r="BM126" s="242" t="s">
        <v>158</v>
      </c>
    </row>
    <row r="127" s="2" customFormat="1" ht="23.4566" customHeight="1">
      <c r="A127" s="39"/>
      <c r="B127" s="40"/>
      <c r="C127" s="230" t="s">
        <v>159</v>
      </c>
      <c r="D127" s="230" t="s">
        <v>134</v>
      </c>
      <c r="E127" s="231" t="s">
        <v>160</v>
      </c>
      <c r="F127" s="232" t="s">
        <v>161</v>
      </c>
      <c r="G127" s="233" t="s">
        <v>150</v>
      </c>
      <c r="H127" s="234">
        <v>9</v>
      </c>
      <c r="I127" s="235"/>
      <c r="J127" s="236">
        <f>ROUND(I127*H127,2)</f>
        <v>0</v>
      </c>
      <c r="K127" s="237"/>
      <c r="L127" s="45"/>
      <c r="M127" s="238" t="s">
        <v>1</v>
      </c>
      <c r="N127" s="239" t="s">
        <v>43</v>
      </c>
      <c r="O127" s="98"/>
      <c r="P127" s="240">
        <f>O127*H127</f>
        <v>0</v>
      </c>
      <c r="Q127" s="240">
        <v>0</v>
      </c>
      <c r="R127" s="240">
        <f>Q127*H127</f>
        <v>0</v>
      </c>
      <c r="S127" s="240">
        <v>0</v>
      </c>
      <c r="T127" s="24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2" t="s">
        <v>138</v>
      </c>
      <c r="AT127" s="242" t="s">
        <v>134</v>
      </c>
      <c r="AU127" s="242" t="s">
        <v>139</v>
      </c>
      <c r="AY127" s="18" t="s">
        <v>132</v>
      </c>
      <c r="BE127" s="243">
        <f>IF(N127="základná",J127,0)</f>
        <v>0</v>
      </c>
      <c r="BF127" s="243">
        <f>IF(N127="znížená",J127,0)</f>
        <v>0</v>
      </c>
      <c r="BG127" s="243">
        <f>IF(N127="zákl. prenesená",J127,0)</f>
        <v>0</v>
      </c>
      <c r="BH127" s="243">
        <f>IF(N127="zníž. prenesená",J127,0)</f>
        <v>0</v>
      </c>
      <c r="BI127" s="243">
        <f>IF(N127="nulová",J127,0)</f>
        <v>0</v>
      </c>
      <c r="BJ127" s="18" t="s">
        <v>139</v>
      </c>
      <c r="BK127" s="243">
        <f>ROUND(I127*H127,2)</f>
        <v>0</v>
      </c>
      <c r="BL127" s="18" t="s">
        <v>138</v>
      </c>
      <c r="BM127" s="242" t="s">
        <v>162</v>
      </c>
    </row>
    <row r="128" s="2" customFormat="1" ht="23.4566" customHeight="1">
      <c r="A128" s="39"/>
      <c r="B128" s="40"/>
      <c r="C128" s="230" t="s">
        <v>163</v>
      </c>
      <c r="D128" s="230" t="s">
        <v>134</v>
      </c>
      <c r="E128" s="231" t="s">
        <v>164</v>
      </c>
      <c r="F128" s="232" t="s">
        <v>165</v>
      </c>
      <c r="G128" s="233" t="s">
        <v>150</v>
      </c>
      <c r="H128" s="234">
        <v>158</v>
      </c>
      <c r="I128" s="235"/>
      <c r="J128" s="236">
        <f>ROUND(I128*H128,2)</f>
        <v>0</v>
      </c>
      <c r="K128" s="237"/>
      <c r="L128" s="45"/>
      <c r="M128" s="238" t="s">
        <v>1</v>
      </c>
      <c r="N128" s="239" t="s">
        <v>43</v>
      </c>
      <c r="O128" s="98"/>
      <c r="P128" s="240">
        <f>O128*H128</f>
        <v>0</v>
      </c>
      <c r="Q128" s="240">
        <v>1.5204999999999999E-05</v>
      </c>
      <c r="R128" s="240">
        <f>Q128*H128</f>
        <v>0.0024023899999999999</v>
      </c>
      <c r="S128" s="240">
        <v>0</v>
      </c>
      <c r="T128" s="24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2" t="s">
        <v>138</v>
      </c>
      <c r="AT128" s="242" t="s">
        <v>134</v>
      </c>
      <c r="AU128" s="242" t="s">
        <v>139</v>
      </c>
      <c r="AY128" s="18" t="s">
        <v>132</v>
      </c>
      <c r="BE128" s="243">
        <f>IF(N128="základná",J128,0)</f>
        <v>0</v>
      </c>
      <c r="BF128" s="243">
        <f>IF(N128="znížená",J128,0)</f>
        <v>0</v>
      </c>
      <c r="BG128" s="243">
        <f>IF(N128="zákl. prenesená",J128,0)</f>
        <v>0</v>
      </c>
      <c r="BH128" s="243">
        <f>IF(N128="zníž. prenesená",J128,0)</f>
        <v>0</v>
      </c>
      <c r="BI128" s="243">
        <f>IF(N128="nulová",J128,0)</f>
        <v>0</v>
      </c>
      <c r="BJ128" s="18" t="s">
        <v>139</v>
      </c>
      <c r="BK128" s="243">
        <f>ROUND(I128*H128,2)</f>
        <v>0</v>
      </c>
      <c r="BL128" s="18" t="s">
        <v>138</v>
      </c>
      <c r="BM128" s="242" t="s">
        <v>166</v>
      </c>
    </row>
    <row r="129" s="13" customFormat="1">
      <c r="A129" s="13"/>
      <c r="B129" s="244"/>
      <c r="C129" s="245"/>
      <c r="D129" s="246" t="s">
        <v>145</v>
      </c>
      <c r="E129" s="247" t="s">
        <v>1</v>
      </c>
      <c r="F129" s="248" t="s">
        <v>167</v>
      </c>
      <c r="G129" s="245"/>
      <c r="H129" s="249">
        <v>117</v>
      </c>
      <c r="I129" s="250"/>
      <c r="J129" s="245"/>
      <c r="K129" s="245"/>
      <c r="L129" s="251"/>
      <c r="M129" s="252"/>
      <c r="N129" s="253"/>
      <c r="O129" s="253"/>
      <c r="P129" s="253"/>
      <c r="Q129" s="253"/>
      <c r="R129" s="253"/>
      <c r="S129" s="253"/>
      <c r="T129" s="25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5" t="s">
        <v>145</v>
      </c>
      <c r="AU129" s="255" t="s">
        <v>139</v>
      </c>
      <c r="AV129" s="13" t="s">
        <v>139</v>
      </c>
      <c r="AW129" s="13" t="s">
        <v>32</v>
      </c>
      <c r="AX129" s="13" t="s">
        <v>77</v>
      </c>
      <c r="AY129" s="255" t="s">
        <v>132</v>
      </c>
    </row>
    <row r="130" s="13" customFormat="1">
      <c r="A130" s="13"/>
      <c r="B130" s="244"/>
      <c r="C130" s="245"/>
      <c r="D130" s="246" t="s">
        <v>145</v>
      </c>
      <c r="E130" s="247" t="s">
        <v>1</v>
      </c>
      <c r="F130" s="248" t="s">
        <v>168</v>
      </c>
      <c r="G130" s="245"/>
      <c r="H130" s="249">
        <v>41</v>
      </c>
      <c r="I130" s="250"/>
      <c r="J130" s="245"/>
      <c r="K130" s="245"/>
      <c r="L130" s="251"/>
      <c r="M130" s="252"/>
      <c r="N130" s="253"/>
      <c r="O130" s="253"/>
      <c r="P130" s="253"/>
      <c r="Q130" s="253"/>
      <c r="R130" s="253"/>
      <c r="S130" s="253"/>
      <c r="T130" s="25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5" t="s">
        <v>145</v>
      </c>
      <c r="AU130" s="255" t="s">
        <v>139</v>
      </c>
      <c r="AV130" s="13" t="s">
        <v>139</v>
      </c>
      <c r="AW130" s="13" t="s">
        <v>32</v>
      </c>
      <c r="AX130" s="13" t="s">
        <v>77</v>
      </c>
      <c r="AY130" s="255" t="s">
        <v>132</v>
      </c>
    </row>
    <row r="131" s="2" customFormat="1" ht="23.4566" customHeight="1">
      <c r="A131" s="39"/>
      <c r="B131" s="40"/>
      <c r="C131" s="230" t="s">
        <v>169</v>
      </c>
      <c r="D131" s="230" t="s">
        <v>134</v>
      </c>
      <c r="E131" s="231" t="s">
        <v>170</v>
      </c>
      <c r="F131" s="232" t="s">
        <v>171</v>
      </c>
      <c r="G131" s="233" t="s">
        <v>150</v>
      </c>
      <c r="H131" s="234">
        <v>8</v>
      </c>
      <c r="I131" s="235"/>
      <c r="J131" s="236">
        <f>ROUND(I131*H131,2)</f>
        <v>0</v>
      </c>
      <c r="K131" s="237"/>
      <c r="L131" s="45"/>
      <c r="M131" s="238" t="s">
        <v>1</v>
      </c>
      <c r="N131" s="239" t="s">
        <v>43</v>
      </c>
      <c r="O131" s="98"/>
      <c r="P131" s="240">
        <f>O131*H131</f>
        <v>0</v>
      </c>
      <c r="Q131" s="240">
        <v>1.5204999999999999E-05</v>
      </c>
      <c r="R131" s="240">
        <f>Q131*H131</f>
        <v>0.00012163999999999999</v>
      </c>
      <c r="S131" s="240">
        <v>0</v>
      </c>
      <c r="T131" s="24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2" t="s">
        <v>138</v>
      </c>
      <c r="AT131" s="242" t="s">
        <v>134</v>
      </c>
      <c r="AU131" s="242" t="s">
        <v>139</v>
      </c>
      <c r="AY131" s="18" t="s">
        <v>132</v>
      </c>
      <c r="BE131" s="243">
        <f>IF(N131="základná",J131,0)</f>
        <v>0</v>
      </c>
      <c r="BF131" s="243">
        <f>IF(N131="znížená",J131,0)</f>
        <v>0</v>
      </c>
      <c r="BG131" s="243">
        <f>IF(N131="zákl. prenesená",J131,0)</f>
        <v>0</v>
      </c>
      <c r="BH131" s="243">
        <f>IF(N131="zníž. prenesená",J131,0)</f>
        <v>0</v>
      </c>
      <c r="BI131" s="243">
        <f>IF(N131="nulová",J131,0)</f>
        <v>0</v>
      </c>
      <c r="BJ131" s="18" t="s">
        <v>139</v>
      </c>
      <c r="BK131" s="243">
        <f>ROUND(I131*H131,2)</f>
        <v>0</v>
      </c>
      <c r="BL131" s="18" t="s">
        <v>138</v>
      </c>
      <c r="BM131" s="242" t="s">
        <v>172</v>
      </c>
    </row>
    <row r="132" s="2" customFormat="1" ht="23.4566" customHeight="1">
      <c r="A132" s="39"/>
      <c r="B132" s="40"/>
      <c r="C132" s="230" t="s">
        <v>173</v>
      </c>
      <c r="D132" s="230" t="s">
        <v>134</v>
      </c>
      <c r="E132" s="231" t="s">
        <v>174</v>
      </c>
      <c r="F132" s="232" t="s">
        <v>175</v>
      </c>
      <c r="G132" s="233" t="s">
        <v>150</v>
      </c>
      <c r="H132" s="234">
        <v>1</v>
      </c>
      <c r="I132" s="235"/>
      <c r="J132" s="236">
        <f>ROUND(I132*H132,2)</f>
        <v>0</v>
      </c>
      <c r="K132" s="237"/>
      <c r="L132" s="45"/>
      <c r="M132" s="238" t="s">
        <v>1</v>
      </c>
      <c r="N132" s="239" t="s">
        <v>43</v>
      </c>
      <c r="O132" s="98"/>
      <c r="P132" s="240">
        <f>O132*H132</f>
        <v>0</v>
      </c>
      <c r="Q132" s="240">
        <v>3.0939999999999999E-05</v>
      </c>
      <c r="R132" s="240">
        <f>Q132*H132</f>
        <v>3.0939999999999999E-05</v>
      </c>
      <c r="S132" s="240">
        <v>0</v>
      </c>
      <c r="T132" s="24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2" t="s">
        <v>138</v>
      </c>
      <c r="AT132" s="242" t="s">
        <v>134</v>
      </c>
      <c r="AU132" s="242" t="s">
        <v>139</v>
      </c>
      <c r="AY132" s="18" t="s">
        <v>132</v>
      </c>
      <c r="BE132" s="243">
        <f>IF(N132="základná",J132,0)</f>
        <v>0</v>
      </c>
      <c r="BF132" s="243">
        <f>IF(N132="znížená",J132,0)</f>
        <v>0</v>
      </c>
      <c r="BG132" s="243">
        <f>IF(N132="zákl. prenesená",J132,0)</f>
        <v>0</v>
      </c>
      <c r="BH132" s="243">
        <f>IF(N132="zníž. prenesená",J132,0)</f>
        <v>0</v>
      </c>
      <c r="BI132" s="243">
        <f>IF(N132="nulová",J132,0)</f>
        <v>0</v>
      </c>
      <c r="BJ132" s="18" t="s">
        <v>139</v>
      </c>
      <c r="BK132" s="243">
        <f>ROUND(I132*H132,2)</f>
        <v>0</v>
      </c>
      <c r="BL132" s="18" t="s">
        <v>138</v>
      </c>
      <c r="BM132" s="242" t="s">
        <v>176</v>
      </c>
    </row>
    <row r="133" s="2" customFormat="1" ht="31.92453" customHeight="1">
      <c r="A133" s="39"/>
      <c r="B133" s="40"/>
      <c r="C133" s="230" t="s">
        <v>177</v>
      </c>
      <c r="D133" s="230" t="s">
        <v>134</v>
      </c>
      <c r="E133" s="231" t="s">
        <v>178</v>
      </c>
      <c r="F133" s="232" t="s">
        <v>179</v>
      </c>
      <c r="G133" s="233" t="s">
        <v>137</v>
      </c>
      <c r="H133" s="234">
        <v>1450</v>
      </c>
      <c r="I133" s="235"/>
      <c r="J133" s="236">
        <f>ROUND(I133*H133,2)</f>
        <v>0</v>
      </c>
      <c r="K133" s="237"/>
      <c r="L133" s="45"/>
      <c r="M133" s="238" t="s">
        <v>1</v>
      </c>
      <c r="N133" s="239" t="s">
        <v>43</v>
      </c>
      <c r="O133" s="98"/>
      <c r="P133" s="240">
        <f>O133*H133</f>
        <v>0</v>
      </c>
      <c r="Q133" s="240">
        <v>0</v>
      </c>
      <c r="R133" s="240">
        <f>Q133*H133</f>
        <v>0</v>
      </c>
      <c r="S133" s="240">
        <v>0</v>
      </c>
      <c r="T133" s="24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2" t="s">
        <v>138</v>
      </c>
      <c r="AT133" s="242" t="s">
        <v>134</v>
      </c>
      <c r="AU133" s="242" t="s">
        <v>139</v>
      </c>
      <c r="AY133" s="18" t="s">
        <v>132</v>
      </c>
      <c r="BE133" s="243">
        <f>IF(N133="základná",J133,0)</f>
        <v>0</v>
      </c>
      <c r="BF133" s="243">
        <f>IF(N133="znížená",J133,0)</f>
        <v>0</v>
      </c>
      <c r="BG133" s="243">
        <f>IF(N133="zákl. prenesená",J133,0)</f>
        <v>0</v>
      </c>
      <c r="BH133" s="243">
        <f>IF(N133="zníž. prenesená",J133,0)</f>
        <v>0</v>
      </c>
      <c r="BI133" s="243">
        <f>IF(N133="nulová",J133,0)</f>
        <v>0</v>
      </c>
      <c r="BJ133" s="18" t="s">
        <v>139</v>
      </c>
      <c r="BK133" s="243">
        <f>ROUND(I133*H133,2)</f>
        <v>0</v>
      </c>
      <c r="BL133" s="18" t="s">
        <v>138</v>
      </c>
      <c r="BM133" s="242" t="s">
        <v>180</v>
      </c>
    </row>
    <row r="134" s="2" customFormat="1" ht="23.4566" customHeight="1">
      <c r="A134" s="39"/>
      <c r="B134" s="40"/>
      <c r="C134" s="230" t="s">
        <v>181</v>
      </c>
      <c r="D134" s="230" t="s">
        <v>134</v>
      </c>
      <c r="E134" s="231" t="s">
        <v>182</v>
      </c>
      <c r="F134" s="232" t="s">
        <v>183</v>
      </c>
      <c r="G134" s="233" t="s">
        <v>150</v>
      </c>
      <c r="H134" s="234">
        <v>117</v>
      </c>
      <c r="I134" s="235"/>
      <c r="J134" s="236">
        <f>ROUND(I134*H134,2)</f>
        <v>0</v>
      </c>
      <c r="K134" s="237"/>
      <c r="L134" s="45"/>
      <c r="M134" s="238" t="s">
        <v>1</v>
      </c>
      <c r="N134" s="239" t="s">
        <v>43</v>
      </c>
      <c r="O134" s="98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2" t="s">
        <v>138</v>
      </c>
      <c r="AT134" s="242" t="s">
        <v>134</v>
      </c>
      <c r="AU134" s="242" t="s">
        <v>139</v>
      </c>
      <c r="AY134" s="18" t="s">
        <v>132</v>
      </c>
      <c r="BE134" s="243">
        <f>IF(N134="základná",J134,0)</f>
        <v>0</v>
      </c>
      <c r="BF134" s="243">
        <f>IF(N134="znížená",J134,0)</f>
        <v>0</v>
      </c>
      <c r="BG134" s="243">
        <f>IF(N134="zákl. prenesená",J134,0)</f>
        <v>0</v>
      </c>
      <c r="BH134" s="243">
        <f>IF(N134="zníž. prenesená",J134,0)</f>
        <v>0</v>
      </c>
      <c r="BI134" s="243">
        <f>IF(N134="nulová",J134,0)</f>
        <v>0</v>
      </c>
      <c r="BJ134" s="18" t="s">
        <v>139</v>
      </c>
      <c r="BK134" s="243">
        <f>ROUND(I134*H134,2)</f>
        <v>0</v>
      </c>
      <c r="BL134" s="18" t="s">
        <v>138</v>
      </c>
      <c r="BM134" s="242" t="s">
        <v>184</v>
      </c>
    </row>
    <row r="135" s="2" customFormat="1" ht="23.4566" customHeight="1">
      <c r="A135" s="39"/>
      <c r="B135" s="40"/>
      <c r="C135" s="230" t="s">
        <v>185</v>
      </c>
      <c r="D135" s="230" t="s">
        <v>134</v>
      </c>
      <c r="E135" s="231" t="s">
        <v>186</v>
      </c>
      <c r="F135" s="232" t="s">
        <v>187</v>
      </c>
      <c r="G135" s="233" t="s">
        <v>150</v>
      </c>
      <c r="H135" s="234">
        <v>8</v>
      </c>
      <c r="I135" s="235"/>
      <c r="J135" s="236">
        <f>ROUND(I135*H135,2)</f>
        <v>0</v>
      </c>
      <c r="K135" s="237"/>
      <c r="L135" s="45"/>
      <c r="M135" s="238" t="s">
        <v>1</v>
      </c>
      <c r="N135" s="239" t="s">
        <v>43</v>
      </c>
      <c r="O135" s="98"/>
      <c r="P135" s="240">
        <f>O135*H135</f>
        <v>0</v>
      </c>
      <c r="Q135" s="240">
        <v>0</v>
      </c>
      <c r="R135" s="240">
        <f>Q135*H135</f>
        <v>0</v>
      </c>
      <c r="S135" s="240">
        <v>0</v>
      </c>
      <c r="T135" s="24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2" t="s">
        <v>138</v>
      </c>
      <c r="AT135" s="242" t="s">
        <v>134</v>
      </c>
      <c r="AU135" s="242" t="s">
        <v>139</v>
      </c>
      <c r="AY135" s="18" t="s">
        <v>132</v>
      </c>
      <c r="BE135" s="243">
        <f>IF(N135="základná",J135,0)</f>
        <v>0</v>
      </c>
      <c r="BF135" s="243">
        <f>IF(N135="znížená",J135,0)</f>
        <v>0</v>
      </c>
      <c r="BG135" s="243">
        <f>IF(N135="zákl. prenesená",J135,0)</f>
        <v>0</v>
      </c>
      <c r="BH135" s="243">
        <f>IF(N135="zníž. prenesená",J135,0)</f>
        <v>0</v>
      </c>
      <c r="BI135" s="243">
        <f>IF(N135="nulová",J135,0)</f>
        <v>0</v>
      </c>
      <c r="BJ135" s="18" t="s">
        <v>139</v>
      </c>
      <c r="BK135" s="243">
        <f>ROUND(I135*H135,2)</f>
        <v>0</v>
      </c>
      <c r="BL135" s="18" t="s">
        <v>138</v>
      </c>
      <c r="BM135" s="242" t="s">
        <v>188</v>
      </c>
    </row>
    <row r="136" s="2" customFormat="1" ht="23.4566" customHeight="1">
      <c r="A136" s="39"/>
      <c r="B136" s="40"/>
      <c r="C136" s="230" t="s">
        <v>189</v>
      </c>
      <c r="D136" s="230" t="s">
        <v>134</v>
      </c>
      <c r="E136" s="231" t="s">
        <v>190</v>
      </c>
      <c r="F136" s="232" t="s">
        <v>191</v>
      </c>
      <c r="G136" s="233" t="s">
        <v>150</v>
      </c>
      <c r="H136" s="234">
        <v>1</v>
      </c>
      <c r="I136" s="235"/>
      <c r="J136" s="236">
        <f>ROUND(I136*H136,2)</f>
        <v>0</v>
      </c>
      <c r="K136" s="237"/>
      <c r="L136" s="45"/>
      <c r="M136" s="238" t="s">
        <v>1</v>
      </c>
      <c r="N136" s="239" t="s">
        <v>43</v>
      </c>
      <c r="O136" s="98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2" t="s">
        <v>138</v>
      </c>
      <c r="AT136" s="242" t="s">
        <v>134</v>
      </c>
      <c r="AU136" s="242" t="s">
        <v>139</v>
      </c>
      <c r="AY136" s="18" t="s">
        <v>132</v>
      </c>
      <c r="BE136" s="243">
        <f>IF(N136="základná",J136,0)</f>
        <v>0</v>
      </c>
      <c r="BF136" s="243">
        <f>IF(N136="znížená",J136,0)</f>
        <v>0</v>
      </c>
      <c r="BG136" s="243">
        <f>IF(N136="zákl. prenesená",J136,0)</f>
        <v>0</v>
      </c>
      <c r="BH136" s="243">
        <f>IF(N136="zníž. prenesená",J136,0)</f>
        <v>0</v>
      </c>
      <c r="BI136" s="243">
        <f>IF(N136="nulová",J136,0)</f>
        <v>0</v>
      </c>
      <c r="BJ136" s="18" t="s">
        <v>139</v>
      </c>
      <c r="BK136" s="243">
        <f>ROUND(I136*H136,2)</f>
        <v>0</v>
      </c>
      <c r="BL136" s="18" t="s">
        <v>138</v>
      </c>
      <c r="BM136" s="242" t="s">
        <v>192</v>
      </c>
    </row>
    <row r="137" s="2" customFormat="1" ht="23.4566" customHeight="1">
      <c r="A137" s="39"/>
      <c r="B137" s="40"/>
      <c r="C137" s="230" t="s">
        <v>193</v>
      </c>
      <c r="D137" s="230" t="s">
        <v>134</v>
      </c>
      <c r="E137" s="231" t="s">
        <v>194</v>
      </c>
      <c r="F137" s="232" t="s">
        <v>195</v>
      </c>
      <c r="G137" s="233" t="s">
        <v>150</v>
      </c>
      <c r="H137" s="234">
        <v>117</v>
      </c>
      <c r="I137" s="235"/>
      <c r="J137" s="236">
        <f>ROUND(I137*H137,2)</f>
        <v>0</v>
      </c>
      <c r="K137" s="237"/>
      <c r="L137" s="45"/>
      <c r="M137" s="238" t="s">
        <v>1</v>
      </c>
      <c r="N137" s="239" t="s">
        <v>43</v>
      </c>
      <c r="O137" s="98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2" t="s">
        <v>138</v>
      </c>
      <c r="AT137" s="242" t="s">
        <v>134</v>
      </c>
      <c r="AU137" s="242" t="s">
        <v>139</v>
      </c>
      <c r="AY137" s="18" t="s">
        <v>132</v>
      </c>
      <c r="BE137" s="243">
        <f>IF(N137="základná",J137,0)</f>
        <v>0</v>
      </c>
      <c r="BF137" s="243">
        <f>IF(N137="znížená",J137,0)</f>
        <v>0</v>
      </c>
      <c r="BG137" s="243">
        <f>IF(N137="zákl. prenesená",J137,0)</f>
        <v>0</v>
      </c>
      <c r="BH137" s="243">
        <f>IF(N137="zníž. prenesená",J137,0)</f>
        <v>0</v>
      </c>
      <c r="BI137" s="243">
        <f>IF(N137="nulová",J137,0)</f>
        <v>0</v>
      </c>
      <c r="BJ137" s="18" t="s">
        <v>139</v>
      </c>
      <c r="BK137" s="243">
        <f>ROUND(I137*H137,2)</f>
        <v>0</v>
      </c>
      <c r="BL137" s="18" t="s">
        <v>138</v>
      </c>
      <c r="BM137" s="242" t="s">
        <v>196</v>
      </c>
    </row>
    <row r="138" s="2" customFormat="1" ht="23.4566" customHeight="1">
      <c r="A138" s="39"/>
      <c r="B138" s="40"/>
      <c r="C138" s="230" t="s">
        <v>197</v>
      </c>
      <c r="D138" s="230" t="s">
        <v>134</v>
      </c>
      <c r="E138" s="231" t="s">
        <v>198</v>
      </c>
      <c r="F138" s="232" t="s">
        <v>199</v>
      </c>
      <c r="G138" s="233" t="s">
        <v>150</v>
      </c>
      <c r="H138" s="234">
        <v>8</v>
      </c>
      <c r="I138" s="235"/>
      <c r="J138" s="236">
        <f>ROUND(I138*H138,2)</f>
        <v>0</v>
      </c>
      <c r="K138" s="237"/>
      <c r="L138" s="45"/>
      <c r="M138" s="238" t="s">
        <v>1</v>
      </c>
      <c r="N138" s="239" t="s">
        <v>43</v>
      </c>
      <c r="O138" s="98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2" t="s">
        <v>138</v>
      </c>
      <c r="AT138" s="242" t="s">
        <v>134</v>
      </c>
      <c r="AU138" s="242" t="s">
        <v>139</v>
      </c>
      <c r="AY138" s="18" t="s">
        <v>132</v>
      </c>
      <c r="BE138" s="243">
        <f>IF(N138="základná",J138,0)</f>
        <v>0</v>
      </c>
      <c r="BF138" s="243">
        <f>IF(N138="znížená",J138,0)</f>
        <v>0</v>
      </c>
      <c r="BG138" s="243">
        <f>IF(N138="zákl. prenesená",J138,0)</f>
        <v>0</v>
      </c>
      <c r="BH138" s="243">
        <f>IF(N138="zníž. prenesená",J138,0)</f>
        <v>0</v>
      </c>
      <c r="BI138" s="243">
        <f>IF(N138="nulová",J138,0)</f>
        <v>0</v>
      </c>
      <c r="BJ138" s="18" t="s">
        <v>139</v>
      </c>
      <c r="BK138" s="243">
        <f>ROUND(I138*H138,2)</f>
        <v>0</v>
      </c>
      <c r="BL138" s="18" t="s">
        <v>138</v>
      </c>
      <c r="BM138" s="242" t="s">
        <v>200</v>
      </c>
    </row>
    <row r="139" s="2" customFormat="1" ht="23.4566" customHeight="1">
      <c r="A139" s="39"/>
      <c r="B139" s="40"/>
      <c r="C139" s="230" t="s">
        <v>201</v>
      </c>
      <c r="D139" s="230" t="s">
        <v>134</v>
      </c>
      <c r="E139" s="231" t="s">
        <v>202</v>
      </c>
      <c r="F139" s="232" t="s">
        <v>203</v>
      </c>
      <c r="G139" s="233" t="s">
        <v>150</v>
      </c>
      <c r="H139" s="234">
        <v>1</v>
      </c>
      <c r="I139" s="235"/>
      <c r="J139" s="236">
        <f>ROUND(I139*H139,2)</f>
        <v>0</v>
      </c>
      <c r="K139" s="237"/>
      <c r="L139" s="45"/>
      <c r="M139" s="238" t="s">
        <v>1</v>
      </c>
      <c r="N139" s="239" t="s">
        <v>43</v>
      </c>
      <c r="O139" s="98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2" t="s">
        <v>138</v>
      </c>
      <c r="AT139" s="242" t="s">
        <v>134</v>
      </c>
      <c r="AU139" s="242" t="s">
        <v>139</v>
      </c>
      <c r="AY139" s="18" t="s">
        <v>132</v>
      </c>
      <c r="BE139" s="243">
        <f>IF(N139="základná",J139,0)</f>
        <v>0</v>
      </c>
      <c r="BF139" s="243">
        <f>IF(N139="znížená",J139,0)</f>
        <v>0</v>
      </c>
      <c r="BG139" s="243">
        <f>IF(N139="zákl. prenesená",J139,0)</f>
        <v>0</v>
      </c>
      <c r="BH139" s="243">
        <f>IF(N139="zníž. prenesená",J139,0)</f>
        <v>0</v>
      </c>
      <c r="BI139" s="243">
        <f>IF(N139="nulová",J139,0)</f>
        <v>0</v>
      </c>
      <c r="BJ139" s="18" t="s">
        <v>139</v>
      </c>
      <c r="BK139" s="243">
        <f>ROUND(I139*H139,2)</f>
        <v>0</v>
      </c>
      <c r="BL139" s="18" t="s">
        <v>138</v>
      </c>
      <c r="BM139" s="242" t="s">
        <v>204</v>
      </c>
    </row>
    <row r="140" s="2" customFormat="1" ht="23.4566" customHeight="1">
      <c r="A140" s="39"/>
      <c r="B140" s="40"/>
      <c r="C140" s="230" t="s">
        <v>205</v>
      </c>
      <c r="D140" s="230" t="s">
        <v>134</v>
      </c>
      <c r="E140" s="231" t="s">
        <v>206</v>
      </c>
      <c r="F140" s="232" t="s">
        <v>207</v>
      </c>
      <c r="G140" s="233" t="s">
        <v>150</v>
      </c>
      <c r="H140" s="234">
        <v>158</v>
      </c>
      <c r="I140" s="235"/>
      <c r="J140" s="236">
        <f>ROUND(I140*H140,2)</f>
        <v>0</v>
      </c>
      <c r="K140" s="237"/>
      <c r="L140" s="45"/>
      <c r="M140" s="238" t="s">
        <v>1</v>
      </c>
      <c r="N140" s="239" t="s">
        <v>43</v>
      </c>
      <c r="O140" s="98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2" t="s">
        <v>138</v>
      </c>
      <c r="AT140" s="242" t="s">
        <v>134</v>
      </c>
      <c r="AU140" s="242" t="s">
        <v>139</v>
      </c>
      <c r="AY140" s="18" t="s">
        <v>132</v>
      </c>
      <c r="BE140" s="243">
        <f>IF(N140="základná",J140,0)</f>
        <v>0</v>
      </c>
      <c r="BF140" s="243">
        <f>IF(N140="znížená",J140,0)</f>
        <v>0</v>
      </c>
      <c r="BG140" s="243">
        <f>IF(N140="zákl. prenesená",J140,0)</f>
        <v>0</v>
      </c>
      <c r="BH140" s="243">
        <f>IF(N140="zníž. prenesená",J140,0)</f>
        <v>0</v>
      </c>
      <c r="BI140" s="243">
        <f>IF(N140="nulová",J140,0)</f>
        <v>0</v>
      </c>
      <c r="BJ140" s="18" t="s">
        <v>139</v>
      </c>
      <c r="BK140" s="243">
        <f>ROUND(I140*H140,2)</f>
        <v>0</v>
      </c>
      <c r="BL140" s="18" t="s">
        <v>138</v>
      </c>
      <c r="BM140" s="242" t="s">
        <v>208</v>
      </c>
    </row>
    <row r="141" s="2" customFormat="1" ht="23.4566" customHeight="1">
      <c r="A141" s="39"/>
      <c r="B141" s="40"/>
      <c r="C141" s="230" t="s">
        <v>209</v>
      </c>
      <c r="D141" s="230" t="s">
        <v>134</v>
      </c>
      <c r="E141" s="231" t="s">
        <v>210</v>
      </c>
      <c r="F141" s="232" t="s">
        <v>211</v>
      </c>
      <c r="G141" s="233" t="s">
        <v>150</v>
      </c>
      <c r="H141" s="234">
        <v>8</v>
      </c>
      <c r="I141" s="235"/>
      <c r="J141" s="236">
        <f>ROUND(I141*H141,2)</f>
        <v>0</v>
      </c>
      <c r="K141" s="237"/>
      <c r="L141" s="45"/>
      <c r="M141" s="238" t="s">
        <v>1</v>
      </c>
      <c r="N141" s="239" t="s">
        <v>43</v>
      </c>
      <c r="O141" s="98"/>
      <c r="P141" s="240">
        <f>O141*H141</f>
        <v>0</v>
      </c>
      <c r="Q141" s="240">
        <v>0</v>
      </c>
      <c r="R141" s="240">
        <f>Q141*H141</f>
        <v>0</v>
      </c>
      <c r="S141" s="240">
        <v>0</v>
      </c>
      <c r="T141" s="24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2" t="s">
        <v>138</v>
      </c>
      <c r="AT141" s="242" t="s">
        <v>134</v>
      </c>
      <c r="AU141" s="242" t="s">
        <v>139</v>
      </c>
      <c r="AY141" s="18" t="s">
        <v>132</v>
      </c>
      <c r="BE141" s="243">
        <f>IF(N141="základná",J141,0)</f>
        <v>0</v>
      </c>
      <c r="BF141" s="243">
        <f>IF(N141="znížená",J141,0)</f>
        <v>0</v>
      </c>
      <c r="BG141" s="243">
        <f>IF(N141="zákl. prenesená",J141,0)</f>
        <v>0</v>
      </c>
      <c r="BH141" s="243">
        <f>IF(N141="zníž. prenesená",J141,0)</f>
        <v>0</v>
      </c>
      <c r="BI141" s="243">
        <f>IF(N141="nulová",J141,0)</f>
        <v>0</v>
      </c>
      <c r="BJ141" s="18" t="s">
        <v>139</v>
      </c>
      <c r="BK141" s="243">
        <f>ROUND(I141*H141,2)</f>
        <v>0</v>
      </c>
      <c r="BL141" s="18" t="s">
        <v>138</v>
      </c>
      <c r="BM141" s="242" t="s">
        <v>212</v>
      </c>
    </row>
    <row r="142" s="2" customFormat="1" ht="23.4566" customHeight="1">
      <c r="A142" s="39"/>
      <c r="B142" s="40"/>
      <c r="C142" s="230" t="s">
        <v>213</v>
      </c>
      <c r="D142" s="230" t="s">
        <v>134</v>
      </c>
      <c r="E142" s="231" t="s">
        <v>214</v>
      </c>
      <c r="F142" s="232" t="s">
        <v>215</v>
      </c>
      <c r="G142" s="233" t="s">
        <v>150</v>
      </c>
      <c r="H142" s="234">
        <v>1</v>
      </c>
      <c r="I142" s="235"/>
      <c r="J142" s="236">
        <f>ROUND(I142*H142,2)</f>
        <v>0</v>
      </c>
      <c r="K142" s="237"/>
      <c r="L142" s="45"/>
      <c r="M142" s="256" t="s">
        <v>1</v>
      </c>
      <c r="N142" s="257" t="s">
        <v>43</v>
      </c>
      <c r="O142" s="258"/>
      <c r="P142" s="259">
        <f>O142*H142</f>
        <v>0</v>
      </c>
      <c r="Q142" s="259">
        <v>0</v>
      </c>
      <c r="R142" s="259">
        <f>Q142*H142</f>
        <v>0</v>
      </c>
      <c r="S142" s="259">
        <v>0</v>
      </c>
      <c r="T142" s="260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2" t="s">
        <v>138</v>
      </c>
      <c r="AT142" s="242" t="s">
        <v>134</v>
      </c>
      <c r="AU142" s="242" t="s">
        <v>139</v>
      </c>
      <c r="AY142" s="18" t="s">
        <v>132</v>
      </c>
      <c r="BE142" s="243">
        <f>IF(N142="základná",J142,0)</f>
        <v>0</v>
      </c>
      <c r="BF142" s="243">
        <f>IF(N142="znížená",J142,0)</f>
        <v>0</v>
      </c>
      <c r="BG142" s="243">
        <f>IF(N142="zákl. prenesená",J142,0)</f>
        <v>0</v>
      </c>
      <c r="BH142" s="243">
        <f>IF(N142="zníž. prenesená",J142,0)</f>
        <v>0</v>
      </c>
      <c r="BI142" s="243">
        <f>IF(N142="nulová",J142,0)</f>
        <v>0</v>
      </c>
      <c r="BJ142" s="18" t="s">
        <v>139</v>
      </c>
      <c r="BK142" s="243">
        <f>ROUND(I142*H142,2)</f>
        <v>0</v>
      </c>
      <c r="BL142" s="18" t="s">
        <v>138</v>
      </c>
      <c r="BM142" s="242" t="s">
        <v>216</v>
      </c>
    </row>
    <row r="143" s="2" customFormat="1" ht="6.96" customHeight="1">
      <c r="A143" s="39"/>
      <c r="B143" s="73"/>
      <c r="C143" s="74"/>
      <c r="D143" s="74"/>
      <c r="E143" s="74"/>
      <c r="F143" s="74"/>
      <c r="G143" s="74"/>
      <c r="H143" s="74"/>
      <c r="I143" s="74"/>
      <c r="J143" s="74"/>
      <c r="K143" s="74"/>
      <c r="L143" s="45"/>
      <c r="M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</row>
  </sheetData>
  <sheetProtection sheet="1" autoFilter="0" formatColumns="0" formatRows="0" objects="1" scenarios="1" spinCount="100000" saltValue="TTuCfkZl9P1RjSy6DSl7Btd+0xjPwVZOenFmaAt2SA+a1Rb8z3SKr/zwo24YY++K9LMWbmnLQbwoBTl0Yxk++g==" hashValue="rtZQSf20Hi6OYjCTgIYPZtek2CoBGl9+eb1CWtCopA2IXjlolHoAiaxNpCuppeb3ZpsSXxDhKPG6WeDqNBkqGg==" algorithmName="SHA-512" password="CC35"/>
  <autoFilter ref="C117:K142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29.20755" customHeight="1">
      <c r="A9" s="39"/>
      <c r="B9" s="45"/>
      <c r="C9" s="39"/>
      <c r="D9" s="39"/>
      <c r="E9" s="149" t="s">
        <v>217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111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ROUND(J124,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ROUND((SUM(BE124:BE253)),  2)</f>
        <v>0</v>
      </c>
      <c r="G33" s="163"/>
      <c r="H33" s="163"/>
      <c r="I33" s="164">
        <v>0.20000000000000001</v>
      </c>
      <c r="J33" s="162">
        <f>ROUND(((SUM(BE124:BE253))*I33),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ROUND((SUM(BF124:BF253)),  2)</f>
        <v>0</v>
      </c>
      <c r="G34" s="163"/>
      <c r="H34" s="163"/>
      <c r="I34" s="164">
        <v>0.20000000000000001</v>
      </c>
      <c r="J34" s="162">
        <f>ROUND(((SUM(BF124:BF253))*I34),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ROUND((SUM(BG124:BG253)),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ROUND((SUM(BH124:BH253)),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ROUND((SUM(BI124:BI253)),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29.20755" customHeight="1">
      <c r="A87" s="39"/>
      <c r="B87" s="40"/>
      <c r="C87" s="41"/>
      <c r="D87" s="41"/>
      <c r="E87" s="83" t="str">
        <f>E9</f>
        <v xml:space="preserve">100-18 - 100-18  Úsek 18 - Považský Chlmec (strelnica) - Žilina (napojenie na existujúcu cyklotrasu)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Macura M.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J124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117</v>
      </c>
      <c r="E97" s="193"/>
      <c r="F97" s="193"/>
      <c r="G97" s="193"/>
      <c r="H97" s="193"/>
      <c r="I97" s="193"/>
      <c r="J97" s="194">
        <f>J125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118</v>
      </c>
      <c r="E98" s="199"/>
      <c r="F98" s="199"/>
      <c r="G98" s="199"/>
      <c r="H98" s="199"/>
      <c r="I98" s="199"/>
      <c r="J98" s="200">
        <f>J126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6"/>
      <c r="C99" s="197"/>
      <c r="D99" s="198" t="s">
        <v>218</v>
      </c>
      <c r="E99" s="199"/>
      <c r="F99" s="199"/>
      <c r="G99" s="199"/>
      <c r="H99" s="199"/>
      <c r="I99" s="199"/>
      <c r="J99" s="200">
        <f>J180</f>
        <v>0</v>
      </c>
      <c r="K99" s="197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6"/>
      <c r="C100" s="197"/>
      <c r="D100" s="198" t="s">
        <v>219</v>
      </c>
      <c r="E100" s="199"/>
      <c r="F100" s="199"/>
      <c r="G100" s="199"/>
      <c r="H100" s="199"/>
      <c r="I100" s="199"/>
      <c r="J100" s="200">
        <f>J197</f>
        <v>0</v>
      </c>
      <c r="K100" s="197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6"/>
      <c r="C101" s="197"/>
      <c r="D101" s="198" t="s">
        <v>220</v>
      </c>
      <c r="E101" s="199"/>
      <c r="F101" s="199"/>
      <c r="G101" s="199"/>
      <c r="H101" s="199"/>
      <c r="I101" s="199"/>
      <c r="J101" s="200">
        <f>J208</f>
        <v>0</v>
      </c>
      <c r="K101" s="197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6"/>
      <c r="C102" s="197"/>
      <c r="D102" s="198" t="s">
        <v>221</v>
      </c>
      <c r="E102" s="199"/>
      <c r="F102" s="199"/>
      <c r="G102" s="199"/>
      <c r="H102" s="199"/>
      <c r="I102" s="199"/>
      <c r="J102" s="200">
        <f>J212</f>
        <v>0</v>
      </c>
      <c r="K102" s="197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96"/>
      <c r="C103" s="197"/>
      <c r="D103" s="198" t="s">
        <v>222</v>
      </c>
      <c r="E103" s="199"/>
      <c r="F103" s="199"/>
      <c r="G103" s="199"/>
      <c r="H103" s="199"/>
      <c r="I103" s="199"/>
      <c r="J103" s="200">
        <f>J227</f>
        <v>0</v>
      </c>
      <c r="K103" s="197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96"/>
      <c r="C104" s="197"/>
      <c r="D104" s="198" t="s">
        <v>223</v>
      </c>
      <c r="E104" s="199"/>
      <c r="F104" s="199"/>
      <c r="G104" s="199"/>
      <c r="H104" s="199"/>
      <c r="I104" s="199"/>
      <c r="J104" s="200">
        <f>J252</f>
        <v>0</v>
      </c>
      <c r="K104" s="197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70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hidden="1" s="2" customFormat="1" ht="6.96" customHeight="1">
      <c r="A106" s="39"/>
      <c r="B106" s="73"/>
      <c r="C106" s="74"/>
      <c r="D106" s="74"/>
      <c r="E106" s="74"/>
      <c r="F106" s="74"/>
      <c r="G106" s="74"/>
      <c r="H106" s="74"/>
      <c r="I106" s="74"/>
      <c r="J106" s="74"/>
      <c r="K106" s="74"/>
      <c r="L106" s="70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hidden="1"/>
    <row r="108" hidden="1"/>
    <row r="109" hidden="1"/>
    <row r="110" s="2" customFormat="1" ht="6.96" customHeight="1">
      <c r="A110" s="39"/>
      <c r="B110" s="75"/>
      <c r="C110" s="76"/>
      <c r="D110" s="76"/>
      <c r="E110" s="76"/>
      <c r="F110" s="76"/>
      <c r="G110" s="76"/>
      <c r="H110" s="76"/>
      <c r="I110" s="76"/>
      <c r="J110" s="76"/>
      <c r="K110" s="76"/>
      <c r="L110" s="70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119</v>
      </c>
      <c r="D111" s="41"/>
      <c r="E111" s="41"/>
      <c r="F111" s="41"/>
      <c r="G111" s="41"/>
      <c r="H111" s="41"/>
      <c r="I111" s="41"/>
      <c r="J111" s="41"/>
      <c r="K111" s="41"/>
      <c r="L111" s="70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70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15</v>
      </c>
      <c r="D113" s="41"/>
      <c r="E113" s="41"/>
      <c r="F113" s="41"/>
      <c r="G113" s="41"/>
      <c r="H113" s="41"/>
      <c r="I113" s="41"/>
      <c r="J113" s="41"/>
      <c r="K113" s="41"/>
      <c r="L113" s="70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7.84906" customHeight="1">
      <c r="A114" s="39"/>
      <c r="B114" s="40"/>
      <c r="C114" s="41"/>
      <c r="D114" s="41"/>
      <c r="E114" s="185" t="str">
        <f>E7</f>
        <v>Vážska cyklodopravná trasa – úsek Žilina – Bytča – hr. ŽSK-TSK – (Pov. Bystrica) – etapa Pov. Chlmec – Žilina -2. časť</v>
      </c>
      <c r="F114" s="33"/>
      <c r="G114" s="33"/>
      <c r="H114" s="33"/>
      <c r="I114" s="41"/>
      <c r="J114" s="41"/>
      <c r="K114" s="41"/>
      <c r="L114" s="70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109</v>
      </c>
      <c r="D115" s="41"/>
      <c r="E115" s="41"/>
      <c r="F115" s="41"/>
      <c r="G115" s="41"/>
      <c r="H115" s="41"/>
      <c r="I115" s="41"/>
      <c r="J115" s="41"/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9.20755" customHeight="1">
      <c r="A116" s="39"/>
      <c r="B116" s="40"/>
      <c r="C116" s="41"/>
      <c r="D116" s="41"/>
      <c r="E116" s="83" t="str">
        <f>E9</f>
        <v xml:space="preserve">100-18 - 100-18  Úsek 18 - Považský Chlmec (strelnica) - Žilina (napojenie na existujúcu cyklotrasu)</v>
      </c>
      <c r="F116" s="41"/>
      <c r="G116" s="41"/>
      <c r="H116" s="41"/>
      <c r="I116" s="41"/>
      <c r="J116" s="41"/>
      <c r="K116" s="41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70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19</v>
      </c>
      <c r="D118" s="41"/>
      <c r="E118" s="41"/>
      <c r="F118" s="28" t="str">
        <f>F12</f>
        <v xml:space="preserve"> </v>
      </c>
      <c r="G118" s="41"/>
      <c r="H118" s="41"/>
      <c r="I118" s="33" t="s">
        <v>21</v>
      </c>
      <c r="J118" s="86" t="str">
        <f>IF(J12="","",J12)</f>
        <v>18. 5. 2022</v>
      </c>
      <c r="K118" s="41"/>
      <c r="L118" s="70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70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4.81509" customHeight="1">
      <c r="A120" s="39"/>
      <c r="B120" s="40"/>
      <c r="C120" s="33" t="s">
        <v>23</v>
      </c>
      <c r="D120" s="41"/>
      <c r="E120" s="41"/>
      <c r="F120" s="28" t="str">
        <f>E15</f>
        <v>Žilinský samosprávny kraj Žilina</v>
      </c>
      <c r="G120" s="41"/>
      <c r="H120" s="41"/>
      <c r="I120" s="33" t="s">
        <v>29</v>
      </c>
      <c r="J120" s="37" t="str">
        <f>E21</f>
        <v>ISPO spol.s r.o. , Prešov</v>
      </c>
      <c r="K120" s="41"/>
      <c r="L120" s="70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30566" customHeight="1">
      <c r="A121" s="39"/>
      <c r="B121" s="40"/>
      <c r="C121" s="33" t="s">
        <v>27</v>
      </c>
      <c r="D121" s="41"/>
      <c r="E121" s="41"/>
      <c r="F121" s="28" t="str">
        <f>IF(E18="","",E18)</f>
        <v>Vyplň údaj</v>
      </c>
      <c r="G121" s="41"/>
      <c r="H121" s="41"/>
      <c r="I121" s="33" t="s">
        <v>33</v>
      </c>
      <c r="J121" s="37" t="str">
        <f>E24</f>
        <v>Macura M.</v>
      </c>
      <c r="K121" s="41"/>
      <c r="L121" s="70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70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120</v>
      </c>
      <c r="D123" s="205" t="s">
        <v>62</v>
      </c>
      <c r="E123" s="205" t="s">
        <v>58</v>
      </c>
      <c r="F123" s="205" t="s">
        <v>59</v>
      </c>
      <c r="G123" s="205" t="s">
        <v>121</v>
      </c>
      <c r="H123" s="205" t="s">
        <v>122</v>
      </c>
      <c r="I123" s="205" t="s">
        <v>123</v>
      </c>
      <c r="J123" s="206" t="s">
        <v>114</v>
      </c>
      <c r="K123" s="207" t="s">
        <v>124</v>
      </c>
      <c r="L123" s="208"/>
      <c r="M123" s="107" t="s">
        <v>1</v>
      </c>
      <c r="N123" s="108" t="s">
        <v>41</v>
      </c>
      <c r="O123" s="108" t="s">
        <v>125</v>
      </c>
      <c r="P123" s="108" t="s">
        <v>126</v>
      </c>
      <c r="Q123" s="108" t="s">
        <v>127</v>
      </c>
      <c r="R123" s="108" t="s">
        <v>128</v>
      </c>
      <c r="S123" s="108" t="s">
        <v>129</v>
      </c>
      <c r="T123" s="109" t="s">
        <v>130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14" t="s">
        <v>115</v>
      </c>
      <c r="D124" s="41"/>
      <c r="E124" s="41"/>
      <c r="F124" s="41"/>
      <c r="G124" s="41"/>
      <c r="H124" s="41"/>
      <c r="I124" s="41"/>
      <c r="J124" s="209">
        <f>BK124</f>
        <v>0</v>
      </c>
      <c r="K124" s="41"/>
      <c r="L124" s="45"/>
      <c r="M124" s="110"/>
      <c r="N124" s="210"/>
      <c r="O124" s="111"/>
      <c r="P124" s="211">
        <f>P125</f>
        <v>0</v>
      </c>
      <c r="Q124" s="111"/>
      <c r="R124" s="211">
        <f>R125</f>
        <v>13188.506439754037</v>
      </c>
      <c r="S124" s="111"/>
      <c r="T124" s="212">
        <f>T125</f>
        <v>424.30000000000001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116</v>
      </c>
      <c r="BK124" s="213">
        <f>BK125</f>
        <v>0</v>
      </c>
    </row>
    <row r="125" s="12" customFormat="1" ht="25.92" customHeight="1">
      <c r="A125" s="12"/>
      <c r="B125" s="214"/>
      <c r="C125" s="215"/>
      <c r="D125" s="216" t="s">
        <v>76</v>
      </c>
      <c r="E125" s="217" t="s">
        <v>131</v>
      </c>
      <c r="F125" s="217" t="s">
        <v>131</v>
      </c>
      <c r="G125" s="215"/>
      <c r="H125" s="215"/>
      <c r="I125" s="218"/>
      <c r="J125" s="219">
        <f>BK125</f>
        <v>0</v>
      </c>
      <c r="K125" s="215"/>
      <c r="L125" s="220"/>
      <c r="M125" s="221"/>
      <c r="N125" s="222"/>
      <c r="O125" s="222"/>
      <c r="P125" s="223">
        <f>P126+P180+P197+P208+P212+P227+P252</f>
        <v>0</v>
      </c>
      <c r="Q125" s="222"/>
      <c r="R125" s="223">
        <f>R126+R180+R197+R208+R212+R227+R252</f>
        <v>13188.506439754037</v>
      </c>
      <c r="S125" s="222"/>
      <c r="T125" s="224">
        <f>T126+T180+T197+T208+T212+T227+T252</f>
        <v>424.30000000000001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5" t="s">
        <v>85</v>
      </c>
      <c r="AT125" s="226" t="s">
        <v>76</v>
      </c>
      <c r="AU125" s="226" t="s">
        <v>77</v>
      </c>
      <c r="AY125" s="225" t="s">
        <v>132</v>
      </c>
      <c r="BK125" s="227">
        <f>BK126+BK180+BK197+BK208+BK212+BK227+BK252</f>
        <v>0</v>
      </c>
    </row>
    <row r="126" s="12" customFormat="1" ht="22.8" customHeight="1">
      <c r="A126" s="12"/>
      <c r="B126" s="214"/>
      <c r="C126" s="215"/>
      <c r="D126" s="216" t="s">
        <v>76</v>
      </c>
      <c r="E126" s="228" t="s">
        <v>85</v>
      </c>
      <c r="F126" s="228" t="s">
        <v>133</v>
      </c>
      <c r="G126" s="215"/>
      <c r="H126" s="215"/>
      <c r="I126" s="218"/>
      <c r="J126" s="229">
        <f>BK126</f>
        <v>0</v>
      </c>
      <c r="K126" s="215"/>
      <c r="L126" s="220"/>
      <c r="M126" s="221"/>
      <c r="N126" s="222"/>
      <c r="O126" s="222"/>
      <c r="P126" s="223">
        <f>SUM(P127:P179)</f>
        <v>0</v>
      </c>
      <c r="Q126" s="222"/>
      <c r="R126" s="223">
        <f>SUM(R127:R179)</f>
        <v>9224.6774050000004</v>
      </c>
      <c r="S126" s="222"/>
      <c r="T126" s="224">
        <f>SUM(T127:T179)</f>
        <v>424.30000000000001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85</v>
      </c>
      <c r="AT126" s="226" t="s">
        <v>76</v>
      </c>
      <c r="AU126" s="226" t="s">
        <v>85</v>
      </c>
      <c r="AY126" s="225" t="s">
        <v>132</v>
      </c>
      <c r="BK126" s="227">
        <f>SUM(BK127:BK179)</f>
        <v>0</v>
      </c>
    </row>
    <row r="127" s="2" customFormat="1" ht="31.92453" customHeight="1">
      <c r="A127" s="39"/>
      <c r="B127" s="40"/>
      <c r="C127" s="230" t="s">
        <v>85</v>
      </c>
      <c r="D127" s="230" t="s">
        <v>134</v>
      </c>
      <c r="E127" s="231" t="s">
        <v>224</v>
      </c>
      <c r="F127" s="232" t="s">
        <v>225</v>
      </c>
      <c r="G127" s="233" t="s">
        <v>137</v>
      </c>
      <c r="H127" s="234">
        <v>530</v>
      </c>
      <c r="I127" s="235"/>
      <c r="J127" s="236">
        <f>ROUND(I127*H127,2)</f>
        <v>0</v>
      </c>
      <c r="K127" s="237"/>
      <c r="L127" s="45"/>
      <c r="M127" s="238" t="s">
        <v>1</v>
      </c>
      <c r="N127" s="239" t="s">
        <v>43</v>
      </c>
      <c r="O127" s="98"/>
      <c r="P127" s="240">
        <f>O127*H127</f>
        <v>0</v>
      </c>
      <c r="Q127" s="240">
        <v>0</v>
      </c>
      <c r="R127" s="240">
        <f>Q127*H127</f>
        <v>0</v>
      </c>
      <c r="S127" s="240">
        <v>0.5</v>
      </c>
      <c r="T127" s="241">
        <f>S127*H127</f>
        <v>265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2" t="s">
        <v>138</v>
      </c>
      <c r="AT127" s="242" t="s">
        <v>134</v>
      </c>
      <c r="AU127" s="242" t="s">
        <v>139</v>
      </c>
      <c r="AY127" s="18" t="s">
        <v>132</v>
      </c>
      <c r="BE127" s="243">
        <f>IF(N127="základná",J127,0)</f>
        <v>0</v>
      </c>
      <c r="BF127" s="243">
        <f>IF(N127="znížená",J127,0)</f>
        <v>0</v>
      </c>
      <c r="BG127" s="243">
        <f>IF(N127="zákl. prenesená",J127,0)</f>
        <v>0</v>
      </c>
      <c r="BH127" s="243">
        <f>IF(N127="zníž. prenesená",J127,0)</f>
        <v>0</v>
      </c>
      <c r="BI127" s="243">
        <f>IF(N127="nulová",J127,0)</f>
        <v>0</v>
      </c>
      <c r="BJ127" s="18" t="s">
        <v>139</v>
      </c>
      <c r="BK127" s="243">
        <f>ROUND(I127*H127,2)</f>
        <v>0</v>
      </c>
      <c r="BL127" s="18" t="s">
        <v>138</v>
      </c>
      <c r="BM127" s="242" t="s">
        <v>226</v>
      </c>
    </row>
    <row r="128" s="13" customFormat="1">
      <c r="A128" s="13"/>
      <c r="B128" s="244"/>
      <c r="C128" s="245"/>
      <c r="D128" s="246" t="s">
        <v>145</v>
      </c>
      <c r="E128" s="247" t="s">
        <v>1</v>
      </c>
      <c r="F128" s="248" t="s">
        <v>227</v>
      </c>
      <c r="G128" s="245"/>
      <c r="H128" s="249">
        <v>530</v>
      </c>
      <c r="I128" s="250"/>
      <c r="J128" s="245"/>
      <c r="K128" s="245"/>
      <c r="L128" s="251"/>
      <c r="M128" s="252"/>
      <c r="N128" s="253"/>
      <c r="O128" s="253"/>
      <c r="P128" s="253"/>
      <c r="Q128" s="253"/>
      <c r="R128" s="253"/>
      <c r="S128" s="253"/>
      <c r="T128" s="25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5" t="s">
        <v>145</v>
      </c>
      <c r="AU128" s="255" t="s">
        <v>139</v>
      </c>
      <c r="AV128" s="13" t="s">
        <v>139</v>
      </c>
      <c r="AW128" s="13" t="s">
        <v>32</v>
      </c>
      <c r="AX128" s="13" t="s">
        <v>85</v>
      </c>
      <c r="AY128" s="255" t="s">
        <v>132</v>
      </c>
    </row>
    <row r="129" s="2" customFormat="1" ht="23.4566" customHeight="1">
      <c r="A129" s="39"/>
      <c r="B129" s="40"/>
      <c r="C129" s="230" t="s">
        <v>139</v>
      </c>
      <c r="D129" s="230" t="s">
        <v>134</v>
      </c>
      <c r="E129" s="231" t="s">
        <v>228</v>
      </c>
      <c r="F129" s="232" t="s">
        <v>229</v>
      </c>
      <c r="G129" s="233" t="s">
        <v>137</v>
      </c>
      <c r="H129" s="234">
        <v>354</v>
      </c>
      <c r="I129" s="235"/>
      <c r="J129" s="236">
        <f>ROUND(I129*H129,2)</f>
        <v>0</v>
      </c>
      <c r="K129" s="237"/>
      <c r="L129" s="45"/>
      <c r="M129" s="238" t="s">
        <v>1</v>
      </c>
      <c r="N129" s="239" t="s">
        <v>43</v>
      </c>
      <c r="O129" s="98"/>
      <c r="P129" s="240">
        <f>O129*H129</f>
        <v>0</v>
      </c>
      <c r="Q129" s="240">
        <v>0</v>
      </c>
      <c r="R129" s="240">
        <f>Q129*H129</f>
        <v>0</v>
      </c>
      <c r="S129" s="240">
        <v>0.45000000000000001</v>
      </c>
      <c r="T129" s="241">
        <f>S129*H129</f>
        <v>159.30000000000001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2" t="s">
        <v>138</v>
      </c>
      <c r="AT129" s="242" t="s">
        <v>134</v>
      </c>
      <c r="AU129" s="242" t="s">
        <v>139</v>
      </c>
      <c r="AY129" s="18" t="s">
        <v>132</v>
      </c>
      <c r="BE129" s="243">
        <f>IF(N129="základná",J129,0)</f>
        <v>0</v>
      </c>
      <c r="BF129" s="243">
        <f>IF(N129="znížená",J129,0)</f>
        <v>0</v>
      </c>
      <c r="BG129" s="243">
        <f>IF(N129="zákl. prenesená",J129,0)</f>
        <v>0</v>
      </c>
      <c r="BH129" s="243">
        <f>IF(N129="zníž. prenesená",J129,0)</f>
        <v>0</v>
      </c>
      <c r="BI129" s="243">
        <f>IF(N129="nulová",J129,0)</f>
        <v>0</v>
      </c>
      <c r="BJ129" s="18" t="s">
        <v>139</v>
      </c>
      <c r="BK129" s="243">
        <f>ROUND(I129*H129,2)</f>
        <v>0</v>
      </c>
      <c r="BL129" s="18" t="s">
        <v>138</v>
      </c>
      <c r="BM129" s="242" t="s">
        <v>230</v>
      </c>
    </row>
    <row r="130" s="2" customFormat="1" ht="23.4566" customHeight="1">
      <c r="A130" s="39"/>
      <c r="B130" s="40"/>
      <c r="C130" s="230" t="s">
        <v>147</v>
      </c>
      <c r="D130" s="230" t="s">
        <v>134</v>
      </c>
      <c r="E130" s="231" t="s">
        <v>231</v>
      </c>
      <c r="F130" s="232" t="s">
        <v>232</v>
      </c>
      <c r="G130" s="233" t="s">
        <v>143</v>
      </c>
      <c r="H130" s="234">
        <v>375.75</v>
      </c>
      <c r="I130" s="235"/>
      <c r="J130" s="236">
        <f>ROUND(I130*H130,2)</f>
        <v>0</v>
      </c>
      <c r="K130" s="237"/>
      <c r="L130" s="45"/>
      <c r="M130" s="238" t="s">
        <v>1</v>
      </c>
      <c r="N130" s="239" t="s">
        <v>43</v>
      </c>
      <c r="O130" s="98"/>
      <c r="P130" s="240">
        <f>O130*H130</f>
        <v>0</v>
      </c>
      <c r="Q130" s="240">
        <v>0</v>
      </c>
      <c r="R130" s="240">
        <f>Q130*H130</f>
        <v>0</v>
      </c>
      <c r="S130" s="240">
        <v>0</v>
      </c>
      <c r="T130" s="24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2" t="s">
        <v>138</v>
      </c>
      <c r="AT130" s="242" t="s">
        <v>134</v>
      </c>
      <c r="AU130" s="242" t="s">
        <v>139</v>
      </c>
      <c r="AY130" s="18" t="s">
        <v>132</v>
      </c>
      <c r="BE130" s="243">
        <f>IF(N130="základná",J130,0)</f>
        <v>0</v>
      </c>
      <c r="BF130" s="243">
        <f>IF(N130="znížená",J130,0)</f>
        <v>0</v>
      </c>
      <c r="BG130" s="243">
        <f>IF(N130="zákl. prenesená",J130,0)</f>
        <v>0</v>
      </c>
      <c r="BH130" s="243">
        <f>IF(N130="zníž. prenesená",J130,0)</f>
        <v>0</v>
      </c>
      <c r="BI130" s="243">
        <f>IF(N130="nulová",J130,0)</f>
        <v>0</v>
      </c>
      <c r="BJ130" s="18" t="s">
        <v>139</v>
      </c>
      <c r="BK130" s="243">
        <f>ROUND(I130*H130,2)</f>
        <v>0</v>
      </c>
      <c r="BL130" s="18" t="s">
        <v>138</v>
      </c>
      <c r="BM130" s="242" t="s">
        <v>233</v>
      </c>
    </row>
    <row r="131" s="13" customFormat="1">
      <c r="A131" s="13"/>
      <c r="B131" s="244"/>
      <c r="C131" s="245"/>
      <c r="D131" s="246" t="s">
        <v>145</v>
      </c>
      <c r="E131" s="247" t="s">
        <v>1</v>
      </c>
      <c r="F131" s="248" t="s">
        <v>234</v>
      </c>
      <c r="G131" s="245"/>
      <c r="H131" s="249">
        <v>375.75</v>
      </c>
      <c r="I131" s="250"/>
      <c r="J131" s="245"/>
      <c r="K131" s="245"/>
      <c r="L131" s="251"/>
      <c r="M131" s="252"/>
      <c r="N131" s="253"/>
      <c r="O131" s="253"/>
      <c r="P131" s="253"/>
      <c r="Q131" s="253"/>
      <c r="R131" s="253"/>
      <c r="S131" s="253"/>
      <c r="T131" s="25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5" t="s">
        <v>145</v>
      </c>
      <c r="AU131" s="255" t="s">
        <v>139</v>
      </c>
      <c r="AV131" s="13" t="s">
        <v>139</v>
      </c>
      <c r="AW131" s="13" t="s">
        <v>32</v>
      </c>
      <c r="AX131" s="13" t="s">
        <v>77</v>
      </c>
      <c r="AY131" s="255" t="s">
        <v>132</v>
      </c>
    </row>
    <row r="132" s="2" customFormat="1" ht="16.30189" customHeight="1">
      <c r="A132" s="39"/>
      <c r="B132" s="40"/>
      <c r="C132" s="261" t="s">
        <v>138</v>
      </c>
      <c r="D132" s="261" t="s">
        <v>235</v>
      </c>
      <c r="E132" s="262" t="s">
        <v>236</v>
      </c>
      <c r="F132" s="263" t="s">
        <v>237</v>
      </c>
      <c r="G132" s="264" t="s">
        <v>238</v>
      </c>
      <c r="H132" s="265">
        <v>450.89999999999998</v>
      </c>
      <c r="I132" s="266"/>
      <c r="J132" s="267">
        <f>ROUND(I132*H132,2)</f>
        <v>0</v>
      </c>
      <c r="K132" s="268"/>
      <c r="L132" s="269"/>
      <c r="M132" s="270" t="s">
        <v>1</v>
      </c>
      <c r="N132" s="271" t="s">
        <v>43</v>
      </c>
      <c r="O132" s="98"/>
      <c r="P132" s="240">
        <f>O132*H132</f>
        <v>0</v>
      </c>
      <c r="Q132" s="240">
        <v>1</v>
      </c>
      <c r="R132" s="240">
        <f>Q132*H132</f>
        <v>450.89999999999998</v>
      </c>
      <c r="S132" s="240">
        <v>0</v>
      </c>
      <c r="T132" s="24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2" t="s">
        <v>169</v>
      </c>
      <c r="AT132" s="242" t="s">
        <v>235</v>
      </c>
      <c r="AU132" s="242" t="s">
        <v>139</v>
      </c>
      <c r="AY132" s="18" t="s">
        <v>132</v>
      </c>
      <c r="BE132" s="243">
        <f>IF(N132="základná",J132,0)</f>
        <v>0</v>
      </c>
      <c r="BF132" s="243">
        <f>IF(N132="znížená",J132,0)</f>
        <v>0</v>
      </c>
      <c r="BG132" s="243">
        <f>IF(N132="zákl. prenesená",J132,0)</f>
        <v>0</v>
      </c>
      <c r="BH132" s="243">
        <f>IF(N132="zníž. prenesená",J132,0)</f>
        <v>0</v>
      </c>
      <c r="BI132" s="243">
        <f>IF(N132="nulová",J132,0)</f>
        <v>0</v>
      </c>
      <c r="BJ132" s="18" t="s">
        <v>139</v>
      </c>
      <c r="BK132" s="243">
        <f>ROUND(I132*H132,2)</f>
        <v>0</v>
      </c>
      <c r="BL132" s="18" t="s">
        <v>138</v>
      </c>
      <c r="BM132" s="242" t="s">
        <v>239</v>
      </c>
    </row>
    <row r="133" s="13" customFormat="1">
      <c r="A133" s="13"/>
      <c r="B133" s="244"/>
      <c r="C133" s="245"/>
      <c r="D133" s="246" t="s">
        <v>145</v>
      </c>
      <c r="E133" s="247" t="s">
        <v>1</v>
      </c>
      <c r="F133" s="248" t="s">
        <v>240</v>
      </c>
      <c r="G133" s="245"/>
      <c r="H133" s="249">
        <v>450.89999999999998</v>
      </c>
      <c r="I133" s="250"/>
      <c r="J133" s="245"/>
      <c r="K133" s="245"/>
      <c r="L133" s="251"/>
      <c r="M133" s="252"/>
      <c r="N133" s="253"/>
      <c r="O133" s="253"/>
      <c r="P133" s="253"/>
      <c r="Q133" s="253"/>
      <c r="R133" s="253"/>
      <c r="S133" s="253"/>
      <c r="T133" s="25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5" t="s">
        <v>145</v>
      </c>
      <c r="AU133" s="255" t="s">
        <v>139</v>
      </c>
      <c r="AV133" s="13" t="s">
        <v>139</v>
      </c>
      <c r="AW133" s="13" t="s">
        <v>32</v>
      </c>
      <c r="AX133" s="13" t="s">
        <v>77</v>
      </c>
      <c r="AY133" s="255" t="s">
        <v>132</v>
      </c>
    </row>
    <row r="134" s="2" customFormat="1" ht="23.4566" customHeight="1">
      <c r="A134" s="39"/>
      <c r="B134" s="40"/>
      <c r="C134" s="230" t="s">
        <v>155</v>
      </c>
      <c r="D134" s="230" t="s">
        <v>134</v>
      </c>
      <c r="E134" s="231" t="s">
        <v>241</v>
      </c>
      <c r="F134" s="232" t="s">
        <v>242</v>
      </c>
      <c r="G134" s="233" t="s">
        <v>143</v>
      </c>
      <c r="H134" s="234">
        <v>2040</v>
      </c>
      <c r="I134" s="235"/>
      <c r="J134" s="236">
        <f>ROUND(I134*H134,2)</f>
        <v>0</v>
      </c>
      <c r="K134" s="237"/>
      <c r="L134" s="45"/>
      <c r="M134" s="238" t="s">
        <v>1</v>
      </c>
      <c r="N134" s="239" t="s">
        <v>43</v>
      </c>
      <c r="O134" s="98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2" t="s">
        <v>138</v>
      </c>
      <c r="AT134" s="242" t="s">
        <v>134</v>
      </c>
      <c r="AU134" s="242" t="s">
        <v>139</v>
      </c>
      <c r="AY134" s="18" t="s">
        <v>132</v>
      </c>
      <c r="BE134" s="243">
        <f>IF(N134="základná",J134,0)</f>
        <v>0</v>
      </c>
      <c r="BF134" s="243">
        <f>IF(N134="znížená",J134,0)</f>
        <v>0</v>
      </c>
      <c r="BG134" s="243">
        <f>IF(N134="zákl. prenesená",J134,0)</f>
        <v>0</v>
      </c>
      <c r="BH134" s="243">
        <f>IF(N134="zníž. prenesená",J134,0)</f>
        <v>0</v>
      </c>
      <c r="BI134" s="243">
        <f>IF(N134="nulová",J134,0)</f>
        <v>0</v>
      </c>
      <c r="BJ134" s="18" t="s">
        <v>139</v>
      </c>
      <c r="BK134" s="243">
        <f>ROUND(I134*H134,2)</f>
        <v>0</v>
      </c>
      <c r="BL134" s="18" t="s">
        <v>138</v>
      </c>
      <c r="BM134" s="242" t="s">
        <v>243</v>
      </c>
    </row>
    <row r="135" s="13" customFormat="1">
      <c r="A135" s="13"/>
      <c r="B135" s="244"/>
      <c r="C135" s="245"/>
      <c r="D135" s="246" t="s">
        <v>145</v>
      </c>
      <c r="E135" s="247" t="s">
        <v>1</v>
      </c>
      <c r="F135" s="248" t="s">
        <v>244</v>
      </c>
      <c r="G135" s="245"/>
      <c r="H135" s="249">
        <v>2040</v>
      </c>
      <c r="I135" s="250"/>
      <c r="J135" s="245"/>
      <c r="K135" s="245"/>
      <c r="L135" s="251"/>
      <c r="M135" s="252"/>
      <c r="N135" s="253"/>
      <c r="O135" s="253"/>
      <c r="P135" s="253"/>
      <c r="Q135" s="253"/>
      <c r="R135" s="253"/>
      <c r="S135" s="253"/>
      <c r="T135" s="25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5" t="s">
        <v>145</v>
      </c>
      <c r="AU135" s="255" t="s">
        <v>139</v>
      </c>
      <c r="AV135" s="13" t="s">
        <v>139</v>
      </c>
      <c r="AW135" s="13" t="s">
        <v>32</v>
      </c>
      <c r="AX135" s="13" t="s">
        <v>85</v>
      </c>
      <c r="AY135" s="255" t="s">
        <v>132</v>
      </c>
    </row>
    <row r="136" s="2" customFormat="1" ht="23.4566" customHeight="1">
      <c r="A136" s="39"/>
      <c r="B136" s="40"/>
      <c r="C136" s="230" t="s">
        <v>159</v>
      </c>
      <c r="D136" s="230" t="s">
        <v>134</v>
      </c>
      <c r="E136" s="231" t="s">
        <v>245</v>
      </c>
      <c r="F136" s="232" t="s">
        <v>246</v>
      </c>
      <c r="G136" s="233" t="s">
        <v>143</v>
      </c>
      <c r="H136" s="234">
        <v>612</v>
      </c>
      <c r="I136" s="235"/>
      <c r="J136" s="236">
        <f>ROUND(I136*H136,2)</f>
        <v>0</v>
      </c>
      <c r="K136" s="237"/>
      <c r="L136" s="45"/>
      <c r="M136" s="238" t="s">
        <v>1</v>
      </c>
      <c r="N136" s="239" t="s">
        <v>43</v>
      </c>
      <c r="O136" s="98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2" t="s">
        <v>138</v>
      </c>
      <c r="AT136" s="242" t="s">
        <v>134</v>
      </c>
      <c r="AU136" s="242" t="s">
        <v>139</v>
      </c>
      <c r="AY136" s="18" t="s">
        <v>132</v>
      </c>
      <c r="BE136" s="243">
        <f>IF(N136="základná",J136,0)</f>
        <v>0</v>
      </c>
      <c r="BF136" s="243">
        <f>IF(N136="znížená",J136,0)</f>
        <v>0</v>
      </c>
      <c r="BG136" s="243">
        <f>IF(N136="zákl. prenesená",J136,0)</f>
        <v>0</v>
      </c>
      <c r="BH136" s="243">
        <f>IF(N136="zníž. prenesená",J136,0)</f>
        <v>0</v>
      </c>
      <c r="BI136" s="243">
        <f>IF(N136="nulová",J136,0)</f>
        <v>0</v>
      </c>
      <c r="BJ136" s="18" t="s">
        <v>139</v>
      </c>
      <c r="BK136" s="243">
        <f>ROUND(I136*H136,2)</f>
        <v>0</v>
      </c>
      <c r="BL136" s="18" t="s">
        <v>138</v>
      </c>
      <c r="BM136" s="242" t="s">
        <v>247</v>
      </c>
    </row>
    <row r="137" s="13" customFormat="1">
      <c r="A137" s="13"/>
      <c r="B137" s="244"/>
      <c r="C137" s="245"/>
      <c r="D137" s="246" t="s">
        <v>145</v>
      </c>
      <c r="E137" s="247" t="s">
        <v>1</v>
      </c>
      <c r="F137" s="248" t="s">
        <v>248</v>
      </c>
      <c r="G137" s="245"/>
      <c r="H137" s="249">
        <v>612</v>
      </c>
      <c r="I137" s="250"/>
      <c r="J137" s="245"/>
      <c r="K137" s="245"/>
      <c r="L137" s="251"/>
      <c r="M137" s="252"/>
      <c r="N137" s="253"/>
      <c r="O137" s="253"/>
      <c r="P137" s="253"/>
      <c r="Q137" s="253"/>
      <c r="R137" s="253"/>
      <c r="S137" s="253"/>
      <c r="T137" s="25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5" t="s">
        <v>145</v>
      </c>
      <c r="AU137" s="255" t="s">
        <v>139</v>
      </c>
      <c r="AV137" s="13" t="s">
        <v>139</v>
      </c>
      <c r="AW137" s="13" t="s">
        <v>32</v>
      </c>
      <c r="AX137" s="13" t="s">
        <v>85</v>
      </c>
      <c r="AY137" s="255" t="s">
        <v>132</v>
      </c>
    </row>
    <row r="138" s="2" customFormat="1" ht="23.4566" customHeight="1">
      <c r="A138" s="39"/>
      <c r="B138" s="40"/>
      <c r="C138" s="230" t="s">
        <v>163</v>
      </c>
      <c r="D138" s="230" t="s">
        <v>134</v>
      </c>
      <c r="E138" s="231" t="s">
        <v>249</v>
      </c>
      <c r="F138" s="232" t="s">
        <v>250</v>
      </c>
      <c r="G138" s="233" t="s">
        <v>143</v>
      </c>
      <c r="H138" s="234">
        <v>12045</v>
      </c>
      <c r="I138" s="235"/>
      <c r="J138" s="236">
        <f>ROUND(I138*H138,2)</f>
        <v>0</v>
      </c>
      <c r="K138" s="237"/>
      <c r="L138" s="45"/>
      <c r="M138" s="238" t="s">
        <v>1</v>
      </c>
      <c r="N138" s="239" t="s">
        <v>43</v>
      </c>
      <c r="O138" s="98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2" t="s">
        <v>138</v>
      </c>
      <c r="AT138" s="242" t="s">
        <v>134</v>
      </c>
      <c r="AU138" s="242" t="s">
        <v>139</v>
      </c>
      <c r="AY138" s="18" t="s">
        <v>132</v>
      </c>
      <c r="BE138" s="243">
        <f>IF(N138="základná",J138,0)</f>
        <v>0</v>
      </c>
      <c r="BF138" s="243">
        <f>IF(N138="znížená",J138,0)</f>
        <v>0</v>
      </c>
      <c r="BG138" s="243">
        <f>IF(N138="zákl. prenesená",J138,0)</f>
        <v>0</v>
      </c>
      <c r="BH138" s="243">
        <f>IF(N138="zníž. prenesená",J138,0)</f>
        <v>0</v>
      </c>
      <c r="BI138" s="243">
        <f>IF(N138="nulová",J138,0)</f>
        <v>0</v>
      </c>
      <c r="BJ138" s="18" t="s">
        <v>139</v>
      </c>
      <c r="BK138" s="243">
        <f>ROUND(I138*H138,2)</f>
        <v>0</v>
      </c>
      <c r="BL138" s="18" t="s">
        <v>138</v>
      </c>
      <c r="BM138" s="242" t="s">
        <v>251</v>
      </c>
    </row>
    <row r="139" s="13" customFormat="1">
      <c r="A139" s="13"/>
      <c r="B139" s="244"/>
      <c r="C139" s="245"/>
      <c r="D139" s="246" t="s">
        <v>145</v>
      </c>
      <c r="E139" s="247" t="s">
        <v>1</v>
      </c>
      <c r="F139" s="248" t="s">
        <v>252</v>
      </c>
      <c r="G139" s="245"/>
      <c r="H139" s="249">
        <v>12045</v>
      </c>
      <c r="I139" s="250"/>
      <c r="J139" s="245"/>
      <c r="K139" s="245"/>
      <c r="L139" s="251"/>
      <c r="M139" s="252"/>
      <c r="N139" s="253"/>
      <c r="O139" s="253"/>
      <c r="P139" s="253"/>
      <c r="Q139" s="253"/>
      <c r="R139" s="253"/>
      <c r="S139" s="253"/>
      <c r="T139" s="25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5" t="s">
        <v>145</v>
      </c>
      <c r="AU139" s="255" t="s">
        <v>139</v>
      </c>
      <c r="AV139" s="13" t="s">
        <v>139</v>
      </c>
      <c r="AW139" s="13" t="s">
        <v>32</v>
      </c>
      <c r="AX139" s="13" t="s">
        <v>77</v>
      </c>
      <c r="AY139" s="255" t="s">
        <v>132</v>
      </c>
    </row>
    <row r="140" s="2" customFormat="1" ht="23.4566" customHeight="1">
      <c r="A140" s="39"/>
      <c r="B140" s="40"/>
      <c r="C140" s="230" t="s">
        <v>169</v>
      </c>
      <c r="D140" s="230" t="s">
        <v>134</v>
      </c>
      <c r="E140" s="231" t="s">
        <v>253</v>
      </c>
      <c r="F140" s="232" t="s">
        <v>254</v>
      </c>
      <c r="G140" s="233" t="s">
        <v>143</v>
      </c>
      <c r="H140" s="234">
        <v>4195</v>
      </c>
      <c r="I140" s="235"/>
      <c r="J140" s="236">
        <f>ROUND(I140*H140,2)</f>
        <v>0</v>
      </c>
      <c r="K140" s="237"/>
      <c r="L140" s="45"/>
      <c r="M140" s="238" t="s">
        <v>1</v>
      </c>
      <c r="N140" s="239" t="s">
        <v>43</v>
      </c>
      <c r="O140" s="98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2" t="s">
        <v>138</v>
      </c>
      <c r="AT140" s="242" t="s">
        <v>134</v>
      </c>
      <c r="AU140" s="242" t="s">
        <v>139</v>
      </c>
      <c r="AY140" s="18" t="s">
        <v>132</v>
      </c>
      <c r="BE140" s="243">
        <f>IF(N140="základná",J140,0)</f>
        <v>0</v>
      </c>
      <c r="BF140" s="243">
        <f>IF(N140="znížená",J140,0)</f>
        <v>0</v>
      </c>
      <c r="BG140" s="243">
        <f>IF(N140="zákl. prenesená",J140,0)</f>
        <v>0</v>
      </c>
      <c r="BH140" s="243">
        <f>IF(N140="zníž. prenesená",J140,0)</f>
        <v>0</v>
      </c>
      <c r="BI140" s="243">
        <f>IF(N140="nulová",J140,0)</f>
        <v>0</v>
      </c>
      <c r="BJ140" s="18" t="s">
        <v>139</v>
      </c>
      <c r="BK140" s="243">
        <f>ROUND(I140*H140,2)</f>
        <v>0</v>
      </c>
      <c r="BL140" s="18" t="s">
        <v>138</v>
      </c>
      <c r="BM140" s="242" t="s">
        <v>255</v>
      </c>
    </row>
    <row r="141" s="13" customFormat="1">
      <c r="A141" s="13"/>
      <c r="B141" s="244"/>
      <c r="C141" s="245"/>
      <c r="D141" s="246" t="s">
        <v>145</v>
      </c>
      <c r="E141" s="247" t="s">
        <v>1</v>
      </c>
      <c r="F141" s="248" t="s">
        <v>256</v>
      </c>
      <c r="G141" s="245"/>
      <c r="H141" s="249">
        <v>4195</v>
      </c>
      <c r="I141" s="250"/>
      <c r="J141" s="245"/>
      <c r="K141" s="245"/>
      <c r="L141" s="251"/>
      <c r="M141" s="252"/>
      <c r="N141" s="253"/>
      <c r="O141" s="253"/>
      <c r="P141" s="253"/>
      <c r="Q141" s="253"/>
      <c r="R141" s="253"/>
      <c r="S141" s="253"/>
      <c r="T141" s="25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5" t="s">
        <v>145</v>
      </c>
      <c r="AU141" s="255" t="s">
        <v>139</v>
      </c>
      <c r="AV141" s="13" t="s">
        <v>139</v>
      </c>
      <c r="AW141" s="13" t="s">
        <v>32</v>
      </c>
      <c r="AX141" s="13" t="s">
        <v>77</v>
      </c>
      <c r="AY141" s="255" t="s">
        <v>132</v>
      </c>
    </row>
    <row r="142" s="2" customFormat="1" ht="23.4566" customHeight="1">
      <c r="A142" s="39"/>
      <c r="B142" s="40"/>
      <c r="C142" s="230" t="s">
        <v>173</v>
      </c>
      <c r="D142" s="230" t="s">
        <v>134</v>
      </c>
      <c r="E142" s="231" t="s">
        <v>257</v>
      </c>
      <c r="F142" s="232" t="s">
        <v>258</v>
      </c>
      <c r="G142" s="233" t="s">
        <v>143</v>
      </c>
      <c r="H142" s="234">
        <v>1258.5</v>
      </c>
      <c r="I142" s="235"/>
      <c r="J142" s="236">
        <f>ROUND(I142*H142,2)</f>
        <v>0</v>
      </c>
      <c r="K142" s="237"/>
      <c r="L142" s="45"/>
      <c r="M142" s="238" t="s">
        <v>1</v>
      </c>
      <c r="N142" s="239" t="s">
        <v>43</v>
      </c>
      <c r="O142" s="98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2" t="s">
        <v>138</v>
      </c>
      <c r="AT142" s="242" t="s">
        <v>134</v>
      </c>
      <c r="AU142" s="242" t="s">
        <v>139</v>
      </c>
      <c r="AY142" s="18" t="s">
        <v>132</v>
      </c>
      <c r="BE142" s="243">
        <f>IF(N142="základná",J142,0)</f>
        <v>0</v>
      </c>
      <c r="BF142" s="243">
        <f>IF(N142="znížená",J142,0)</f>
        <v>0</v>
      </c>
      <c r="BG142" s="243">
        <f>IF(N142="zákl. prenesená",J142,0)</f>
        <v>0</v>
      </c>
      <c r="BH142" s="243">
        <f>IF(N142="zníž. prenesená",J142,0)</f>
        <v>0</v>
      </c>
      <c r="BI142" s="243">
        <f>IF(N142="nulová",J142,0)</f>
        <v>0</v>
      </c>
      <c r="BJ142" s="18" t="s">
        <v>139</v>
      </c>
      <c r="BK142" s="243">
        <f>ROUND(I142*H142,2)</f>
        <v>0</v>
      </c>
      <c r="BL142" s="18" t="s">
        <v>138</v>
      </c>
      <c r="BM142" s="242" t="s">
        <v>259</v>
      </c>
    </row>
    <row r="143" s="13" customFormat="1">
      <c r="A143" s="13"/>
      <c r="B143" s="244"/>
      <c r="C143" s="245"/>
      <c r="D143" s="246" t="s">
        <v>145</v>
      </c>
      <c r="E143" s="247" t="s">
        <v>1</v>
      </c>
      <c r="F143" s="248" t="s">
        <v>260</v>
      </c>
      <c r="G143" s="245"/>
      <c r="H143" s="249">
        <v>1258.5</v>
      </c>
      <c r="I143" s="250"/>
      <c r="J143" s="245"/>
      <c r="K143" s="245"/>
      <c r="L143" s="251"/>
      <c r="M143" s="252"/>
      <c r="N143" s="253"/>
      <c r="O143" s="253"/>
      <c r="P143" s="253"/>
      <c r="Q143" s="253"/>
      <c r="R143" s="253"/>
      <c r="S143" s="253"/>
      <c r="T143" s="25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5" t="s">
        <v>145</v>
      </c>
      <c r="AU143" s="255" t="s">
        <v>139</v>
      </c>
      <c r="AV143" s="13" t="s">
        <v>139</v>
      </c>
      <c r="AW143" s="13" t="s">
        <v>32</v>
      </c>
      <c r="AX143" s="13" t="s">
        <v>77</v>
      </c>
      <c r="AY143" s="255" t="s">
        <v>132</v>
      </c>
    </row>
    <row r="144" s="2" customFormat="1" ht="16.30189" customHeight="1">
      <c r="A144" s="39"/>
      <c r="B144" s="40"/>
      <c r="C144" s="261" t="s">
        <v>177</v>
      </c>
      <c r="D144" s="261" t="s">
        <v>235</v>
      </c>
      <c r="E144" s="262" t="s">
        <v>261</v>
      </c>
      <c r="F144" s="263" t="s">
        <v>262</v>
      </c>
      <c r="G144" s="264" t="s">
        <v>238</v>
      </c>
      <c r="H144" s="265">
        <v>7131.5</v>
      </c>
      <c r="I144" s="266"/>
      <c r="J144" s="267">
        <f>ROUND(I144*H144,2)</f>
        <v>0</v>
      </c>
      <c r="K144" s="268"/>
      <c r="L144" s="269"/>
      <c r="M144" s="270" t="s">
        <v>1</v>
      </c>
      <c r="N144" s="271" t="s">
        <v>43</v>
      </c>
      <c r="O144" s="98"/>
      <c r="P144" s="240">
        <f>O144*H144</f>
        <v>0</v>
      </c>
      <c r="Q144" s="240">
        <v>1</v>
      </c>
      <c r="R144" s="240">
        <f>Q144*H144</f>
        <v>7131.5</v>
      </c>
      <c r="S144" s="240">
        <v>0</v>
      </c>
      <c r="T144" s="24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2" t="s">
        <v>169</v>
      </c>
      <c r="AT144" s="242" t="s">
        <v>235</v>
      </c>
      <c r="AU144" s="242" t="s">
        <v>139</v>
      </c>
      <c r="AY144" s="18" t="s">
        <v>132</v>
      </c>
      <c r="BE144" s="243">
        <f>IF(N144="základná",J144,0)</f>
        <v>0</v>
      </c>
      <c r="BF144" s="243">
        <f>IF(N144="znížená",J144,0)</f>
        <v>0</v>
      </c>
      <c r="BG144" s="243">
        <f>IF(N144="zákl. prenesená",J144,0)</f>
        <v>0</v>
      </c>
      <c r="BH144" s="243">
        <f>IF(N144="zníž. prenesená",J144,0)</f>
        <v>0</v>
      </c>
      <c r="BI144" s="243">
        <f>IF(N144="nulová",J144,0)</f>
        <v>0</v>
      </c>
      <c r="BJ144" s="18" t="s">
        <v>139</v>
      </c>
      <c r="BK144" s="243">
        <f>ROUND(I144*H144,2)</f>
        <v>0</v>
      </c>
      <c r="BL144" s="18" t="s">
        <v>138</v>
      </c>
      <c r="BM144" s="242" t="s">
        <v>263</v>
      </c>
    </row>
    <row r="145" s="13" customFormat="1">
      <c r="A145" s="13"/>
      <c r="B145" s="244"/>
      <c r="C145" s="245"/>
      <c r="D145" s="246" t="s">
        <v>145</v>
      </c>
      <c r="E145" s="247" t="s">
        <v>1</v>
      </c>
      <c r="F145" s="248" t="s">
        <v>264</v>
      </c>
      <c r="G145" s="245"/>
      <c r="H145" s="249">
        <v>7131.5</v>
      </c>
      <c r="I145" s="250"/>
      <c r="J145" s="245"/>
      <c r="K145" s="245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145</v>
      </c>
      <c r="AU145" s="255" t="s">
        <v>139</v>
      </c>
      <c r="AV145" s="13" t="s">
        <v>139</v>
      </c>
      <c r="AW145" s="13" t="s">
        <v>32</v>
      </c>
      <c r="AX145" s="13" t="s">
        <v>77</v>
      </c>
      <c r="AY145" s="255" t="s">
        <v>132</v>
      </c>
    </row>
    <row r="146" s="2" customFormat="1" ht="23.4566" customHeight="1">
      <c r="A146" s="39"/>
      <c r="B146" s="40"/>
      <c r="C146" s="230" t="s">
        <v>181</v>
      </c>
      <c r="D146" s="230" t="s">
        <v>134</v>
      </c>
      <c r="E146" s="231" t="s">
        <v>265</v>
      </c>
      <c r="F146" s="232" t="s">
        <v>266</v>
      </c>
      <c r="G146" s="233" t="s">
        <v>143</v>
      </c>
      <c r="H146" s="234">
        <v>2.496</v>
      </c>
      <c r="I146" s="235"/>
      <c r="J146" s="236">
        <f>ROUND(I146*H146,2)</f>
        <v>0</v>
      </c>
      <c r="K146" s="237"/>
      <c r="L146" s="45"/>
      <c r="M146" s="238" t="s">
        <v>1</v>
      </c>
      <c r="N146" s="239" t="s">
        <v>43</v>
      </c>
      <c r="O146" s="98"/>
      <c r="P146" s="240">
        <f>O146*H146</f>
        <v>0</v>
      </c>
      <c r="Q146" s="240">
        <v>0</v>
      </c>
      <c r="R146" s="240">
        <f>Q146*H146</f>
        <v>0</v>
      </c>
      <c r="S146" s="240">
        <v>0</v>
      </c>
      <c r="T146" s="24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2" t="s">
        <v>138</v>
      </c>
      <c r="AT146" s="242" t="s">
        <v>134</v>
      </c>
      <c r="AU146" s="242" t="s">
        <v>139</v>
      </c>
      <c r="AY146" s="18" t="s">
        <v>132</v>
      </c>
      <c r="BE146" s="243">
        <f>IF(N146="základná",J146,0)</f>
        <v>0</v>
      </c>
      <c r="BF146" s="243">
        <f>IF(N146="znížená",J146,0)</f>
        <v>0</v>
      </c>
      <c r="BG146" s="243">
        <f>IF(N146="zákl. prenesená",J146,0)</f>
        <v>0</v>
      </c>
      <c r="BH146" s="243">
        <f>IF(N146="zníž. prenesená",J146,0)</f>
        <v>0</v>
      </c>
      <c r="BI146" s="243">
        <f>IF(N146="nulová",J146,0)</f>
        <v>0</v>
      </c>
      <c r="BJ146" s="18" t="s">
        <v>139</v>
      </c>
      <c r="BK146" s="243">
        <f>ROUND(I146*H146,2)</f>
        <v>0</v>
      </c>
      <c r="BL146" s="18" t="s">
        <v>138</v>
      </c>
      <c r="BM146" s="242" t="s">
        <v>267</v>
      </c>
    </row>
    <row r="147" s="13" customFormat="1">
      <c r="A147" s="13"/>
      <c r="B147" s="244"/>
      <c r="C147" s="245"/>
      <c r="D147" s="246" t="s">
        <v>145</v>
      </c>
      <c r="E147" s="247" t="s">
        <v>1</v>
      </c>
      <c r="F147" s="248" t="s">
        <v>268</v>
      </c>
      <c r="G147" s="245"/>
      <c r="H147" s="249">
        <v>2.496</v>
      </c>
      <c r="I147" s="250"/>
      <c r="J147" s="245"/>
      <c r="K147" s="245"/>
      <c r="L147" s="251"/>
      <c r="M147" s="252"/>
      <c r="N147" s="253"/>
      <c r="O147" s="253"/>
      <c r="P147" s="253"/>
      <c r="Q147" s="253"/>
      <c r="R147" s="253"/>
      <c r="S147" s="253"/>
      <c r="T147" s="25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5" t="s">
        <v>145</v>
      </c>
      <c r="AU147" s="255" t="s">
        <v>139</v>
      </c>
      <c r="AV147" s="13" t="s">
        <v>139</v>
      </c>
      <c r="AW147" s="13" t="s">
        <v>32</v>
      </c>
      <c r="AX147" s="13" t="s">
        <v>85</v>
      </c>
      <c r="AY147" s="255" t="s">
        <v>132</v>
      </c>
    </row>
    <row r="148" s="2" customFormat="1" ht="36.72453" customHeight="1">
      <c r="A148" s="39"/>
      <c r="B148" s="40"/>
      <c r="C148" s="230" t="s">
        <v>185</v>
      </c>
      <c r="D148" s="230" t="s">
        <v>134</v>
      </c>
      <c r="E148" s="231" t="s">
        <v>269</v>
      </c>
      <c r="F148" s="232" t="s">
        <v>270</v>
      </c>
      <c r="G148" s="233" t="s">
        <v>143</v>
      </c>
      <c r="H148" s="234">
        <v>375.75</v>
      </c>
      <c r="I148" s="235"/>
      <c r="J148" s="236">
        <f>ROUND(I148*H148,2)</f>
        <v>0</v>
      </c>
      <c r="K148" s="237"/>
      <c r="L148" s="45"/>
      <c r="M148" s="238" t="s">
        <v>1</v>
      </c>
      <c r="N148" s="239" t="s">
        <v>43</v>
      </c>
      <c r="O148" s="98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2" t="s">
        <v>138</v>
      </c>
      <c r="AT148" s="242" t="s">
        <v>134</v>
      </c>
      <c r="AU148" s="242" t="s">
        <v>139</v>
      </c>
      <c r="AY148" s="18" t="s">
        <v>132</v>
      </c>
      <c r="BE148" s="243">
        <f>IF(N148="základná",J148,0)</f>
        <v>0</v>
      </c>
      <c r="BF148" s="243">
        <f>IF(N148="znížená",J148,0)</f>
        <v>0</v>
      </c>
      <c r="BG148" s="243">
        <f>IF(N148="zákl. prenesená",J148,0)</f>
        <v>0</v>
      </c>
      <c r="BH148" s="243">
        <f>IF(N148="zníž. prenesená",J148,0)</f>
        <v>0</v>
      </c>
      <c r="BI148" s="243">
        <f>IF(N148="nulová",J148,0)</f>
        <v>0</v>
      </c>
      <c r="BJ148" s="18" t="s">
        <v>139</v>
      </c>
      <c r="BK148" s="243">
        <f>ROUND(I148*H148,2)</f>
        <v>0</v>
      </c>
      <c r="BL148" s="18" t="s">
        <v>138</v>
      </c>
      <c r="BM148" s="242" t="s">
        <v>271</v>
      </c>
    </row>
    <row r="149" s="13" customFormat="1">
      <c r="A149" s="13"/>
      <c r="B149" s="244"/>
      <c r="C149" s="245"/>
      <c r="D149" s="246" t="s">
        <v>145</v>
      </c>
      <c r="E149" s="247" t="s">
        <v>1</v>
      </c>
      <c r="F149" s="248" t="s">
        <v>234</v>
      </c>
      <c r="G149" s="245"/>
      <c r="H149" s="249">
        <v>375.75</v>
      </c>
      <c r="I149" s="250"/>
      <c r="J149" s="245"/>
      <c r="K149" s="245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145</v>
      </c>
      <c r="AU149" s="255" t="s">
        <v>139</v>
      </c>
      <c r="AV149" s="13" t="s">
        <v>139</v>
      </c>
      <c r="AW149" s="13" t="s">
        <v>32</v>
      </c>
      <c r="AX149" s="13" t="s">
        <v>77</v>
      </c>
      <c r="AY149" s="255" t="s">
        <v>132</v>
      </c>
    </row>
    <row r="150" s="2" customFormat="1" ht="42.79245" customHeight="1">
      <c r="A150" s="39"/>
      <c r="B150" s="40"/>
      <c r="C150" s="230" t="s">
        <v>189</v>
      </c>
      <c r="D150" s="230" t="s">
        <v>134</v>
      </c>
      <c r="E150" s="231" t="s">
        <v>272</v>
      </c>
      <c r="F150" s="232" t="s">
        <v>273</v>
      </c>
      <c r="G150" s="233" t="s">
        <v>143</v>
      </c>
      <c r="H150" s="234">
        <v>6387.75</v>
      </c>
      <c r="I150" s="235"/>
      <c r="J150" s="236">
        <f>ROUND(I150*H150,2)</f>
        <v>0</v>
      </c>
      <c r="K150" s="237"/>
      <c r="L150" s="45"/>
      <c r="M150" s="238" t="s">
        <v>1</v>
      </c>
      <c r="N150" s="239" t="s">
        <v>43</v>
      </c>
      <c r="O150" s="98"/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24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2" t="s">
        <v>138</v>
      </c>
      <c r="AT150" s="242" t="s">
        <v>134</v>
      </c>
      <c r="AU150" s="242" t="s">
        <v>139</v>
      </c>
      <c r="AY150" s="18" t="s">
        <v>132</v>
      </c>
      <c r="BE150" s="243">
        <f>IF(N150="základná",J150,0)</f>
        <v>0</v>
      </c>
      <c r="BF150" s="243">
        <f>IF(N150="znížená",J150,0)</f>
        <v>0</v>
      </c>
      <c r="BG150" s="243">
        <f>IF(N150="zákl. prenesená",J150,0)</f>
        <v>0</v>
      </c>
      <c r="BH150" s="243">
        <f>IF(N150="zníž. prenesená",J150,0)</f>
        <v>0</v>
      </c>
      <c r="BI150" s="243">
        <f>IF(N150="nulová",J150,0)</f>
        <v>0</v>
      </c>
      <c r="BJ150" s="18" t="s">
        <v>139</v>
      </c>
      <c r="BK150" s="243">
        <f>ROUND(I150*H150,2)</f>
        <v>0</v>
      </c>
      <c r="BL150" s="18" t="s">
        <v>138</v>
      </c>
      <c r="BM150" s="242" t="s">
        <v>274</v>
      </c>
    </row>
    <row r="151" s="13" customFormat="1">
      <c r="A151" s="13"/>
      <c r="B151" s="244"/>
      <c r="C151" s="245"/>
      <c r="D151" s="246" t="s">
        <v>145</v>
      </c>
      <c r="E151" s="247" t="s">
        <v>1</v>
      </c>
      <c r="F151" s="248" t="s">
        <v>275</v>
      </c>
      <c r="G151" s="245"/>
      <c r="H151" s="249">
        <v>6387.75</v>
      </c>
      <c r="I151" s="250"/>
      <c r="J151" s="245"/>
      <c r="K151" s="245"/>
      <c r="L151" s="251"/>
      <c r="M151" s="252"/>
      <c r="N151" s="253"/>
      <c r="O151" s="253"/>
      <c r="P151" s="253"/>
      <c r="Q151" s="253"/>
      <c r="R151" s="253"/>
      <c r="S151" s="253"/>
      <c r="T151" s="25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5" t="s">
        <v>145</v>
      </c>
      <c r="AU151" s="255" t="s">
        <v>139</v>
      </c>
      <c r="AV151" s="13" t="s">
        <v>139</v>
      </c>
      <c r="AW151" s="13" t="s">
        <v>32</v>
      </c>
      <c r="AX151" s="13" t="s">
        <v>77</v>
      </c>
      <c r="AY151" s="255" t="s">
        <v>132</v>
      </c>
    </row>
    <row r="152" s="2" customFormat="1" ht="36.72453" customHeight="1">
      <c r="A152" s="39"/>
      <c r="B152" s="40"/>
      <c r="C152" s="230" t="s">
        <v>193</v>
      </c>
      <c r="D152" s="230" t="s">
        <v>134</v>
      </c>
      <c r="E152" s="231" t="s">
        <v>276</v>
      </c>
      <c r="F152" s="232" t="s">
        <v>277</v>
      </c>
      <c r="G152" s="233" t="s">
        <v>143</v>
      </c>
      <c r="H152" s="234">
        <v>4197.4960000000001</v>
      </c>
      <c r="I152" s="235"/>
      <c r="J152" s="236">
        <f>ROUND(I152*H152,2)</f>
        <v>0</v>
      </c>
      <c r="K152" s="237"/>
      <c r="L152" s="45"/>
      <c r="M152" s="238" t="s">
        <v>1</v>
      </c>
      <c r="N152" s="239" t="s">
        <v>43</v>
      </c>
      <c r="O152" s="98"/>
      <c r="P152" s="240">
        <f>O152*H152</f>
        <v>0</v>
      </c>
      <c r="Q152" s="240">
        <v>0</v>
      </c>
      <c r="R152" s="240">
        <f>Q152*H152</f>
        <v>0</v>
      </c>
      <c r="S152" s="240">
        <v>0</v>
      </c>
      <c r="T152" s="24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2" t="s">
        <v>138</v>
      </c>
      <c r="AT152" s="242" t="s">
        <v>134</v>
      </c>
      <c r="AU152" s="242" t="s">
        <v>139</v>
      </c>
      <c r="AY152" s="18" t="s">
        <v>132</v>
      </c>
      <c r="BE152" s="243">
        <f>IF(N152="základná",J152,0)</f>
        <v>0</v>
      </c>
      <c r="BF152" s="243">
        <f>IF(N152="znížená",J152,0)</f>
        <v>0</v>
      </c>
      <c r="BG152" s="243">
        <f>IF(N152="zákl. prenesená",J152,0)</f>
        <v>0</v>
      </c>
      <c r="BH152" s="243">
        <f>IF(N152="zníž. prenesená",J152,0)</f>
        <v>0</v>
      </c>
      <c r="BI152" s="243">
        <f>IF(N152="nulová",J152,0)</f>
        <v>0</v>
      </c>
      <c r="BJ152" s="18" t="s">
        <v>139</v>
      </c>
      <c r="BK152" s="243">
        <f>ROUND(I152*H152,2)</f>
        <v>0</v>
      </c>
      <c r="BL152" s="18" t="s">
        <v>138</v>
      </c>
      <c r="BM152" s="242" t="s">
        <v>278</v>
      </c>
    </row>
    <row r="153" s="13" customFormat="1">
      <c r="A153" s="13"/>
      <c r="B153" s="244"/>
      <c r="C153" s="245"/>
      <c r="D153" s="246" t="s">
        <v>145</v>
      </c>
      <c r="E153" s="247" t="s">
        <v>1</v>
      </c>
      <c r="F153" s="248" t="s">
        <v>279</v>
      </c>
      <c r="G153" s="245"/>
      <c r="H153" s="249">
        <v>4197.4960000000001</v>
      </c>
      <c r="I153" s="250"/>
      <c r="J153" s="245"/>
      <c r="K153" s="245"/>
      <c r="L153" s="251"/>
      <c r="M153" s="252"/>
      <c r="N153" s="253"/>
      <c r="O153" s="253"/>
      <c r="P153" s="253"/>
      <c r="Q153" s="253"/>
      <c r="R153" s="253"/>
      <c r="S153" s="253"/>
      <c r="T153" s="25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5" t="s">
        <v>145</v>
      </c>
      <c r="AU153" s="255" t="s">
        <v>139</v>
      </c>
      <c r="AV153" s="13" t="s">
        <v>139</v>
      </c>
      <c r="AW153" s="13" t="s">
        <v>32</v>
      </c>
      <c r="AX153" s="13" t="s">
        <v>77</v>
      </c>
      <c r="AY153" s="255" t="s">
        <v>132</v>
      </c>
    </row>
    <row r="154" s="14" customFormat="1">
      <c r="A154" s="14"/>
      <c r="B154" s="272"/>
      <c r="C154" s="273"/>
      <c r="D154" s="246" t="s">
        <v>145</v>
      </c>
      <c r="E154" s="274" t="s">
        <v>1</v>
      </c>
      <c r="F154" s="275" t="s">
        <v>280</v>
      </c>
      <c r="G154" s="273"/>
      <c r="H154" s="276">
        <v>4197.4960000000001</v>
      </c>
      <c r="I154" s="277"/>
      <c r="J154" s="273"/>
      <c r="K154" s="273"/>
      <c r="L154" s="278"/>
      <c r="M154" s="279"/>
      <c r="N154" s="280"/>
      <c r="O154" s="280"/>
      <c r="P154" s="280"/>
      <c r="Q154" s="280"/>
      <c r="R154" s="280"/>
      <c r="S154" s="280"/>
      <c r="T154" s="28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82" t="s">
        <v>145</v>
      </c>
      <c r="AU154" s="282" t="s">
        <v>139</v>
      </c>
      <c r="AV154" s="14" t="s">
        <v>138</v>
      </c>
      <c r="AW154" s="14" t="s">
        <v>32</v>
      </c>
      <c r="AX154" s="14" t="s">
        <v>85</v>
      </c>
      <c r="AY154" s="282" t="s">
        <v>132</v>
      </c>
    </row>
    <row r="155" s="2" customFormat="1" ht="42.79245" customHeight="1">
      <c r="A155" s="39"/>
      <c r="B155" s="40"/>
      <c r="C155" s="230" t="s">
        <v>197</v>
      </c>
      <c r="D155" s="230" t="s">
        <v>134</v>
      </c>
      <c r="E155" s="231" t="s">
        <v>281</v>
      </c>
      <c r="F155" s="232" t="s">
        <v>282</v>
      </c>
      <c r="G155" s="233" t="s">
        <v>143</v>
      </c>
      <c r="H155" s="234">
        <v>71357.432000000001</v>
      </c>
      <c r="I155" s="235"/>
      <c r="J155" s="236">
        <f>ROUND(I155*H155,2)</f>
        <v>0</v>
      </c>
      <c r="K155" s="237"/>
      <c r="L155" s="45"/>
      <c r="M155" s="238" t="s">
        <v>1</v>
      </c>
      <c r="N155" s="239" t="s">
        <v>43</v>
      </c>
      <c r="O155" s="98"/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24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2" t="s">
        <v>138</v>
      </c>
      <c r="AT155" s="242" t="s">
        <v>134</v>
      </c>
      <c r="AU155" s="242" t="s">
        <v>139</v>
      </c>
      <c r="AY155" s="18" t="s">
        <v>132</v>
      </c>
      <c r="BE155" s="243">
        <f>IF(N155="základná",J155,0)</f>
        <v>0</v>
      </c>
      <c r="BF155" s="243">
        <f>IF(N155="znížená",J155,0)</f>
        <v>0</v>
      </c>
      <c r="BG155" s="243">
        <f>IF(N155="zákl. prenesená",J155,0)</f>
        <v>0</v>
      </c>
      <c r="BH155" s="243">
        <f>IF(N155="zníž. prenesená",J155,0)</f>
        <v>0</v>
      </c>
      <c r="BI155" s="243">
        <f>IF(N155="nulová",J155,0)</f>
        <v>0</v>
      </c>
      <c r="BJ155" s="18" t="s">
        <v>139</v>
      </c>
      <c r="BK155" s="243">
        <f>ROUND(I155*H155,2)</f>
        <v>0</v>
      </c>
      <c r="BL155" s="18" t="s">
        <v>138</v>
      </c>
      <c r="BM155" s="242" t="s">
        <v>283</v>
      </c>
    </row>
    <row r="156" s="13" customFormat="1">
      <c r="A156" s="13"/>
      <c r="B156" s="244"/>
      <c r="C156" s="245"/>
      <c r="D156" s="246" t="s">
        <v>145</v>
      </c>
      <c r="E156" s="247" t="s">
        <v>1</v>
      </c>
      <c r="F156" s="248" t="s">
        <v>284</v>
      </c>
      <c r="G156" s="245"/>
      <c r="H156" s="249">
        <v>71357.432000000001</v>
      </c>
      <c r="I156" s="250"/>
      <c r="J156" s="245"/>
      <c r="K156" s="245"/>
      <c r="L156" s="251"/>
      <c r="M156" s="252"/>
      <c r="N156" s="253"/>
      <c r="O156" s="253"/>
      <c r="P156" s="253"/>
      <c r="Q156" s="253"/>
      <c r="R156" s="253"/>
      <c r="S156" s="253"/>
      <c r="T156" s="25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5" t="s">
        <v>145</v>
      </c>
      <c r="AU156" s="255" t="s">
        <v>139</v>
      </c>
      <c r="AV156" s="13" t="s">
        <v>139</v>
      </c>
      <c r="AW156" s="13" t="s">
        <v>32</v>
      </c>
      <c r="AX156" s="13" t="s">
        <v>77</v>
      </c>
      <c r="AY156" s="255" t="s">
        <v>132</v>
      </c>
    </row>
    <row r="157" s="14" customFormat="1">
      <c r="A157" s="14"/>
      <c r="B157" s="272"/>
      <c r="C157" s="273"/>
      <c r="D157" s="246" t="s">
        <v>145</v>
      </c>
      <c r="E157" s="274" t="s">
        <v>1</v>
      </c>
      <c r="F157" s="275" t="s">
        <v>280</v>
      </c>
      <c r="G157" s="273"/>
      <c r="H157" s="276">
        <v>71357.432000000001</v>
      </c>
      <c r="I157" s="277"/>
      <c r="J157" s="273"/>
      <c r="K157" s="273"/>
      <c r="L157" s="278"/>
      <c r="M157" s="279"/>
      <c r="N157" s="280"/>
      <c r="O157" s="280"/>
      <c r="P157" s="280"/>
      <c r="Q157" s="280"/>
      <c r="R157" s="280"/>
      <c r="S157" s="280"/>
      <c r="T157" s="281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82" t="s">
        <v>145</v>
      </c>
      <c r="AU157" s="282" t="s">
        <v>139</v>
      </c>
      <c r="AV157" s="14" t="s">
        <v>138</v>
      </c>
      <c r="AW157" s="14" t="s">
        <v>32</v>
      </c>
      <c r="AX157" s="14" t="s">
        <v>85</v>
      </c>
      <c r="AY157" s="282" t="s">
        <v>132</v>
      </c>
    </row>
    <row r="158" s="2" customFormat="1" ht="31.92453" customHeight="1">
      <c r="A158" s="39"/>
      <c r="B158" s="40"/>
      <c r="C158" s="230" t="s">
        <v>201</v>
      </c>
      <c r="D158" s="230" t="s">
        <v>134</v>
      </c>
      <c r="E158" s="231" t="s">
        <v>285</v>
      </c>
      <c r="F158" s="232" t="s">
        <v>286</v>
      </c>
      <c r="G158" s="233" t="s">
        <v>143</v>
      </c>
      <c r="H158" s="234">
        <v>12045</v>
      </c>
      <c r="I158" s="235"/>
      <c r="J158" s="236">
        <f>ROUND(I158*H158,2)</f>
        <v>0</v>
      </c>
      <c r="K158" s="237"/>
      <c r="L158" s="45"/>
      <c r="M158" s="238" t="s">
        <v>1</v>
      </c>
      <c r="N158" s="239" t="s">
        <v>43</v>
      </c>
      <c r="O158" s="98"/>
      <c r="P158" s="240">
        <f>O158*H158</f>
        <v>0</v>
      </c>
      <c r="Q158" s="240">
        <v>0</v>
      </c>
      <c r="R158" s="240">
        <f>Q158*H158</f>
        <v>0</v>
      </c>
      <c r="S158" s="240">
        <v>0</v>
      </c>
      <c r="T158" s="24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2" t="s">
        <v>138</v>
      </c>
      <c r="AT158" s="242" t="s">
        <v>134</v>
      </c>
      <c r="AU158" s="242" t="s">
        <v>139</v>
      </c>
      <c r="AY158" s="18" t="s">
        <v>132</v>
      </c>
      <c r="BE158" s="243">
        <f>IF(N158="základná",J158,0)</f>
        <v>0</v>
      </c>
      <c r="BF158" s="243">
        <f>IF(N158="znížená",J158,0)</f>
        <v>0</v>
      </c>
      <c r="BG158" s="243">
        <f>IF(N158="zákl. prenesená",J158,0)</f>
        <v>0</v>
      </c>
      <c r="BH158" s="243">
        <f>IF(N158="zníž. prenesená",J158,0)</f>
        <v>0</v>
      </c>
      <c r="BI158" s="243">
        <f>IF(N158="nulová",J158,0)</f>
        <v>0</v>
      </c>
      <c r="BJ158" s="18" t="s">
        <v>139</v>
      </c>
      <c r="BK158" s="243">
        <f>ROUND(I158*H158,2)</f>
        <v>0</v>
      </c>
      <c r="BL158" s="18" t="s">
        <v>138</v>
      </c>
      <c r="BM158" s="242" t="s">
        <v>287</v>
      </c>
    </row>
    <row r="159" s="13" customFormat="1">
      <c r="A159" s="13"/>
      <c r="B159" s="244"/>
      <c r="C159" s="245"/>
      <c r="D159" s="246" t="s">
        <v>145</v>
      </c>
      <c r="E159" s="247" t="s">
        <v>1</v>
      </c>
      <c r="F159" s="248" t="s">
        <v>252</v>
      </c>
      <c r="G159" s="245"/>
      <c r="H159" s="249">
        <v>12045</v>
      </c>
      <c r="I159" s="250"/>
      <c r="J159" s="245"/>
      <c r="K159" s="245"/>
      <c r="L159" s="251"/>
      <c r="M159" s="252"/>
      <c r="N159" s="253"/>
      <c r="O159" s="253"/>
      <c r="P159" s="253"/>
      <c r="Q159" s="253"/>
      <c r="R159" s="253"/>
      <c r="S159" s="253"/>
      <c r="T159" s="25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5" t="s">
        <v>145</v>
      </c>
      <c r="AU159" s="255" t="s">
        <v>139</v>
      </c>
      <c r="AV159" s="13" t="s">
        <v>139</v>
      </c>
      <c r="AW159" s="13" t="s">
        <v>32</v>
      </c>
      <c r="AX159" s="13" t="s">
        <v>77</v>
      </c>
      <c r="AY159" s="255" t="s">
        <v>132</v>
      </c>
    </row>
    <row r="160" s="2" customFormat="1" ht="42.79245" customHeight="1">
      <c r="A160" s="39"/>
      <c r="B160" s="40"/>
      <c r="C160" s="230" t="s">
        <v>205</v>
      </c>
      <c r="D160" s="230" t="s">
        <v>134</v>
      </c>
      <c r="E160" s="231" t="s">
        <v>288</v>
      </c>
      <c r="F160" s="232" t="s">
        <v>289</v>
      </c>
      <c r="G160" s="233" t="s">
        <v>143</v>
      </c>
      <c r="H160" s="234">
        <v>204765</v>
      </c>
      <c r="I160" s="235"/>
      <c r="J160" s="236">
        <f>ROUND(I160*H160,2)</f>
        <v>0</v>
      </c>
      <c r="K160" s="237"/>
      <c r="L160" s="45"/>
      <c r="M160" s="238" t="s">
        <v>1</v>
      </c>
      <c r="N160" s="239" t="s">
        <v>43</v>
      </c>
      <c r="O160" s="98"/>
      <c r="P160" s="240">
        <f>O160*H160</f>
        <v>0</v>
      </c>
      <c r="Q160" s="240">
        <v>0</v>
      </c>
      <c r="R160" s="240">
        <f>Q160*H160</f>
        <v>0</v>
      </c>
      <c r="S160" s="240">
        <v>0</v>
      </c>
      <c r="T160" s="24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2" t="s">
        <v>138</v>
      </c>
      <c r="AT160" s="242" t="s">
        <v>134</v>
      </c>
      <c r="AU160" s="242" t="s">
        <v>139</v>
      </c>
      <c r="AY160" s="18" t="s">
        <v>132</v>
      </c>
      <c r="BE160" s="243">
        <f>IF(N160="základná",J160,0)</f>
        <v>0</v>
      </c>
      <c r="BF160" s="243">
        <f>IF(N160="znížená",J160,0)</f>
        <v>0</v>
      </c>
      <c r="BG160" s="243">
        <f>IF(N160="zákl. prenesená",J160,0)</f>
        <v>0</v>
      </c>
      <c r="BH160" s="243">
        <f>IF(N160="zníž. prenesená",J160,0)</f>
        <v>0</v>
      </c>
      <c r="BI160" s="243">
        <f>IF(N160="nulová",J160,0)</f>
        <v>0</v>
      </c>
      <c r="BJ160" s="18" t="s">
        <v>139</v>
      </c>
      <c r="BK160" s="243">
        <f>ROUND(I160*H160,2)</f>
        <v>0</v>
      </c>
      <c r="BL160" s="18" t="s">
        <v>138</v>
      </c>
      <c r="BM160" s="242" t="s">
        <v>290</v>
      </c>
    </row>
    <row r="161" s="13" customFormat="1">
      <c r="A161" s="13"/>
      <c r="B161" s="244"/>
      <c r="C161" s="245"/>
      <c r="D161" s="246" t="s">
        <v>145</v>
      </c>
      <c r="E161" s="247" t="s">
        <v>1</v>
      </c>
      <c r="F161" s="248" t="s">
        <v>291</v>
      </c>
      <c r="G161" s="245"/>
      <c r="H161" s="249">
        <v>204765</v>
      </c>
      <c r="I161" s="250"/>
      <c r="J161" s="245"/>
      <c r="K161" s="245"/>
      <c r="L161" s="251"/>
      <c r="M161" s="252"/>
      <c r="N161" s="253"/>
      <c r="O161" s="253"/>
      <c r="P161" s="253"/>
      <c r="Q161" s="253"/>
      <c r="R161" s="253"/>
      <c r="S161" s="253"/>
      <c r="T161" s="25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5" t="s">
        <v>145</v>
      </c>
      <c r="AU161" s="255" t="s">
        <v>139</v>
      </c>
      <c r="AV161" s="13" t="s">
        <v>139</v>
      </c>
      <c r="AW161" s="13" t="s">
        <v>32</v>
      </c>
      <c r="AX161" s="13" t="s">
        <v>77</v>
      </c>
      <c r="AY161" s="255" t="s">
        <v>132</v>
      </c>
    </row>
    <row r="162" s="2" customFormat="1" ht="23.4566" customHeight="1">
      <c r="A162" s="39"/>
      <c r="B162" s="40"/>
      <c r="C162" s="230" t="s">
        <v>209</v>
      </c>
      <c r="D162" s="230" t="s">
        <v>134</v>
      </c>
      <c r="E162" s="231" t="s">
        <v>292</v>
      </c>
      <c r="F162" s="232" t="s">
        <v>293</v>
      </c>
      <c r="G162" s="233" t="s">
        <v>143</v>
      </c>
      <c r="H162" s="234">
        <v>966</v>
      </c>
      <c r="I162" s="235"/>
      <c r="J162" s="236">
        <f>ROUND(I162*H162,2)</f>
        <v>0</v>
      </c>
      <c r="K162" s="237"/>
      <c r="L162" s="45"/>
      <c r="M162" s="238" t="s">
        <v>1</v>
      </c>
      <c r="N162" s="239" t="s">
        <v>43</v>
      </c>
      <c r="O162" s="98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2" t="s">
        <v>138</v>
      </c>
      <c r="AT162" s="242" t="s">
        <v>134</v>
      </c>
      <c r="AU162" s="242" t="s">
        <v>139</v>
      </c>
      <c r="AY162" s="18" t="s">
        <v>132</v>
      </c>
      <c r="BE162" s="243">
        <f>IF(N162="základná",J162,0)</f>
        <v>0</v>
      </c>
      <c r="BF162" s="243">
        <f>IF(N162="znížená",J162,0)</f>
        <v>0</v>
      </c>
      <c r="BG162" s="243">
        <f>IF(N162="zákl. prenesená",J162,0)</f>
        <v>0</v>
      </c>
      <c r="BH162" s="243">
        <f>IF(N162="zníž. prenesená",J162,0)</f>
        <v>0</v>
      </c>
      <c r="BI162" s="243">
        <f>IF(N162="nulová",J162,0)</f>
        <v>0</v>
      </c>
      <c r="BJ162" s="18" t="s">
        <v>139</v>
      </c>
      <c r="BK162" s="243">
        <f>ROUND(I162*H162,2)</f>
        <v>0</v>
      </c>
      <c r="BL162" s="18" t="s">
        <v>138</v>
      </c>
      <c r="BM162" s="242" t="s">
        <v>294</v>
      </c>
    </row>
    <row r="163" s="13" customFormat="1">
      <c r="A163" s="13"/>
      <c r="B163" s="244"/>
      <c r="C163" s="245"/>
      <c r="D163" s="246" t="s">
        <v>145</v>
      </c>
      <c r="E163" s="247" t="s">
        <v>1</v>
      </c>
      <c r="F163" s="248" t="s">
        <v>295</v>
      </c>
      <c r="G163" s="245"/>
      <c r="H163" s="249">
        <v>966</v>
      </c>
      <c r="I163" s="250"/>
      <c r="J163" s="245"/>
      <c r="K163" s="245"/>
      <c r="L163" s="251"/>
      <c r="M163" s="252"/>
      <c r="N163" s="253"/>
      <c r="O163" s="253"/>
      <c r="P163" s="253"/>
      <c r="Q163" s="253"/>
      <c r="R163" s="253"/>
      <c r="S163" s="253"/>
      <c r="T163" s="25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5" t="s">
        <v>145</v>
      </c>
      <c r="AU163" s="255" t="s">
        <v>139</v>
      </c>
      <c r="AV163" s="13" t="s">
        <v>139</v>
      </c>
      <c r="AW163" s="13" t="s">
        <v>32</v>
      </c>
      <c r="AX163" s="13" t="s">
        <v>77</v>
      </c>
      <c r="AY163" s="255" t="s">
        <v>132</v>
      </c>
    </row>
    <row r="164" s="2" customFormat="1" ht="16.30189" customHeight="1">
      <c r="A164" s="39"/>
      <c r="B164" s="40"/>
      <c r="C164" s="261" t="s">
        <v>213</v>
      </c>
      <c r="D164" s="261" t="s">
        <v>235</v>
      </c>
      <c r="E164" s="262" t="s">
        <v>296</v>
      </c>
      <c r="F164" s="263" t="s">
        <v>297</v>
      </c>
      <c r="G164" s="264" t="s">
        <v>238</v>
      </c>
      <c r="H164" s="265">
        <v>1642.2000000000001</v>
      </c>
      <c r="I164" s="266"/>
      <c r="J164" s="267">
        <f>ROUND(I164*H164,2)</f>
        <v>0</v>
      </c>
      <c r="K164" s="268"/>
      <c r="L164" s="269"/>
      <c r="M164" s="270" t="s">
        <v>1</v>
      </c>
      <c r="N164" s="271" t="s">
        <v>43</v>
      </c>
      <c r="O164" s="98"/>
      <c r="P164" s="240">
        <f>O164*H164</f>
        <v>0</v>
      </c>
      <c r="Q164" s="240">
        <v>1</v>
      </c>
      <c r="R164" s="240">
        <f>Q164*H164</f>
        <v>1642.2000000000001</v>
      </c>
      <c r="S164" s="240">
        <v>0</v>
      </c>
      <c r="T164" s="241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2" t="s">
        <v>169</v>
      </c>
      <c r="AT164" s="242" t="s">
        <v>235</v>
      </c>
      <c r="AU164" s="242" t="s">
        <v>139</v>
      </c>
      <c r="AY164" s="18" t="s">
        <v>132</v>
      </c>
      <c r="BE164" s="243">
        <f>IF(N164="základná",J164,0)</f>
        <v>0</v>
      </c>
      <c r="BF164" s="243">
        <f>IF(N164="znížená",J164,0)</f>
        <v>0</v>
      </c>
      <c r="BG164" s="243">
        <f>IF(N164="zákl. prenesená",J164,0)</f>
        <v>0</v>
      </c>
      <c r="BH164" s="243">
        <f>IF(N164="zníž. prenesená",J164,0)</f>
        <v>0</v>
      </c>
      <c r="BI164" s="243">
        <f>IF(N164="nulová",J164,0)</f>
        <v>0</v>
      </c>
      <c r="BJ164" s="18" t="s">
        <v>139</v>
      </c>
      <c r="BK164" s="243">
        <f>ROUND(I164*H164,2)</f>
        <v>0</v>
      </c>
      <c r="BL164" s="18" t="s">
        <v>138</v>
      </c>
      <c r="BM164" s="242" t="s">
        <v>298</v>
      </c>
    </row>
    <row r="165" s="13" customFormat="1">
      <c r="A165" s="13"/>
      <c r="B165" s="244"/>
      <c r="C165" s="245"/>
      <c r="D165" s="246" t="s">
        <v>145</v>
      </c>
      <c r="E165" s="247" t="s">
        <v>1</v>
      </c>
      <c r="F165" s="248" t="s">
        <v>299</v>
      </c>
      <c r="G165" s="245"/>
      <c r="H165" s="249">
        <v>966</v>
      </c>
      <c r="I165" s="250"/>
      <c r="J165" s="245"/>
      <c r="K165" s="245"/>
      <c r="L165" s="251"/>
      <c r="M165" s="252"/>
      <c r="N165" s="253"/>
      <c r="O165" s="253"/>
      <c r="P165" s="253"/>
      <c r="Q165" s="253"/>
      <c r="R165" s="253"/>
      <c r="S165" s="253"/>
      <c r="T165" s="25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5" t="s">
        <v>145</v>
      </c>
      <c r="AU165" s="255" t="s">
        <v>139</v>
      </c>
      <c r="AV165" s="13" t="s">
        <v>139</v>
      </c>
      <c r="AW165" s="13" t="s">
        <v>32</v>
      </c>
      <c r="AX165" s="13" t="s">
        <v>85</v>
      </c>
      <c r="AY165" s="255" t="s">
        <v>132</v>
      </c>
    </row>
    <row r="166" s="13" customFormat="1">
      <c r="A166" s="13"/>
      <c r="B166" s="244"/>
      <c r="C166" s="245"/>
      <c r="D166" s="246" t="s">
        <v>145</v>
      </c>
      <c r="E166" s="245"/>
      <c r="F166" s="248" t="s">
        <v>300</v>
      </c>
      <c r="G166" s="245"/>
      <c r="H166" s="249">
        <v>1642.2000000000001</v>
      </c>
      <c r="I166" s="250"/>
      <c r="J166" s="245"/>
      <c r="K166" s="245"/>
      <c r="L166" s="251"/>
      <c r="M166" s="252"/>
      <c r="N166" s="253"/>
      <c r="O166" s="253"/>
      <c r="P166" s="253"/>
      <c r="Q166" s="253"/>
      <c r="R166" s="253"/>
      <c r="S166" s="253"/>
      <c r="T166" s="25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5" t="s">
        <v>145</v>
      </c>
      <c r="AU166" s="255" t="s">
        <v>139</v>
      </c>
      <c r="AV166" s="13" t="s">
        <v>139</v>
      </c>
      <c r="AW166" s="13" t="s">
        <v>4</v>
      </c>
      <c r="AX166" s="13" t="s">
        <v>85</v>
      </c>
      <c r="AY166" s="255" t="s">
        <v>132</v>
      </c>
    </row>
    <row r="167" s="2" customFormat="1" ht="23.4566" customHeight="1">
      <c r="A167" s="39"/>
      <c r="B167" s="40"/>
      <c r="C167" s="230" t="s">
        <v>7</v>
      </c>
      <c r="D167" s="230" t="s">
        <v>134</v>
      </c>
      <c r="E167" s="231" t="s">
        <v>301</v>
      </c>
      <c r="F167" s="232" t="s">
        <v>302</v>
      </c>
      <c r="G167" s="233" t="s">
        <v>143</v>
      </c>
      <c r="H167" s="234">
        <v>5406</v>
      </c>
      <c r="I167" s="235"/>
      <c r="J167" s="236">
        <f>ROUND(I167*H167,2)</f>
        <v>0</v>
      </c>
      <c r="K167" s="237"/>
      <c r="L167" s="45"/>
      <c r="M167" s="238" t="s">
        <v>1</v>
      </c>
      <c r="N167" s="239" t="s">
        <v>43</v>
      </c>
      <c r="O167" s="98"/>
      <c r="P167" s="240">
        <f>O167*H167</f>
        <v>0</v>
      </c>
      <c r="Q167" s="240">
        <v>0</v>
      </c>
      <c r="R167" s="240">
        <f>Q167*H167</f>
        <v>0</v>
      </c>
      <c r="S167" s="240">
        <v>0</v>
      </c>
      <c r="T167" s="241">
        <f>S167*H167</f>
        <v>0</v>
      </c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R167" s="242" t="s">
        <v>138</v>
      </c>
      <c r="AT167" s="242" t="s">
        <v>134</v>
      </c>
      <c r="AU167" s="242" t="s">
        <v>139</v>
      </c>
      <c r="AY167" s="18" t="s">
        <v>132</v>
      </c>
      <c r="BE167" s="243">
        <f>IF(N167="základná",J167,0)</f>
        <v>0</v>
      </c>
      <c r="BF167" s="243">
        <f>IF(N167="znížená",J167,0)</f>
        <v>0</v>
      </c>
      <c r="BG167" s="243">
        <f>IF(N167="zákl. prenesená",J167,0)</f>
        <v>0</v>
      </c>
      <c r="BH167" s="243">
        <f>IF(N167="zníž. prenesená",J167,0)</f>
        <v>0</v>
      </c>
      <c r="BI167" s="243">
        <f>IF(N167="nulová",J167,0)</f>
        <v>0</v>
      </c>
      <c r="BJ167" s="18" t="s">
        <v>139</v>
      </c>
      <c r="BK167" s="243">
        <f>ROUND(I167*H167,2)</f>
        <v>0</v>
      </c>
      <c r="BL167" s="18" t="s">
        <v>138</v>
      </c>
      <c r="BM167" s="242" t="s">
        <v>303</v>
      </c>
    </row>
    <row r="168" s="2" customFormat="1" ht="16.30189" customHeight="1">
      <c r="A168" s="39"/>
      <c r="B168" s="40"/>
      <c r="C168" s="230" t="s">
        <v>304</v>
      </c>
      <c r="D168" s="230" t="s">
        <v>134</v>
      </c>
      <c r="E168" s="231" t="s">
        <v>305</v>
      </c>
      <c r="F168" s="232" t="s">
        <v>306</v>
      </c>
      <c r="G168" s="233" t="s">
        <v>143</v>
      </c>
      <c r="H168" s="234">
        <v>12045</v>
      </c>
      <c r="I168" s="235"/>
      <c r="J168" s="236">
        <f>ROUND(I168*H168,2)</f>
        <v>0</v>
      </c>
      <c r="K168" s="237"/>
      <c r="L168" s="45"/>
      <c r="M168" s="238" t="s">
        <v>1</v>
      </c>
      <c r="N168" s="239" t="s">
        <v>43</v>
      </c>
      <c r="O168" s="98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2" t="s">
        <v>138</v>
      </c>
      <c r="AT168" s="242" t="s">
        <v>134</v>
      </c>
      <c r="AU168" s="242" t="s">
        <v>139</v>
      </c>
      <c r="AY168" s="18" t="s">
        <v>132</v>
      </c>
      <c r="BE168" s="243">
        <f>IF(N168="základná",J168,0)</f>
        <v>0</v>
      </c>
      <c r="BF168" s="243">
        <f>IF(N168="znížená",J168,0)</f>
        <v>0</v>
      </c>
      <c r="BG168" s="243">
        <f>IF(N168="zákl. prenesená",J168,0)</f>
        <v>0</v>
      </c>
      <c r="BH168" s="243">
        <f>IF(N168="zníž. prenesená",J168,0)</f>
        <v>0</v>
      </c>
      <c r="BI168" s="243">
        <f>IF(N168="nulová",J168,0)</f>
        <v>0</v>
      </c>
      <c r="BJ168" s="18" t="s">
        <v>139</v>
      </c>
      <c r="BK168" s="243">
        <f>ROUND(I168*H168,2)</f>
        <v>0</v>
      </c>
      <c r="BL168" s="18" t="s">
        <v>138</v>
      </c>
      <c r="BM168" s="242" t="s">
        <v>307</v>
      </c>
    </row>
    <row r="169" s="13" customFormat="1">
      <c r="A169" s="13"/>
      <c r="B169" s="244"/>
      <c r="C169" s="245"/>
      <c r="D169" s="246" t="s">
        <v>145</v>
      </c>
      <c r="E169" s="247" t="s">
        <v>1</v>
      </c>
      <c r="F169" s="248" t="s">
        <v>252</v>
      </c>
      <c r="G169" s="245"/>
      <c r="H169" s="249">
        <v>12045</v>
      </c>
      <c r="I169" s="250"/>
      <c r="J169" s="245"/>
      <c r="K169" s="245"/>
      <c r="L169" s="251"/>
      <c r="M169" s="252"/>
      <c r="N169" s="253"/>
      <c r="O169" s="253"/>
      <c r="P169" s="253"/>
      <c r="Q169" s="253"/>
      <c r="R169" s="253"/>
      <c r="S169" s="253"/>
      <c r="T169" s="25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5" t="s">
        <v>145</v>
      </c>
      <c r="AU169" s="255" t="s">
        <v>139</v>
      </c>
      <c r="AV169" s="13" t="s">
        <v>139</v>
      </c>
      <c r="AW169" s="13" t="s">
        <v>32</v>
      </c>
      <c r="AX169" s="13" t="s">
        <v>77</v>
      </c>
      <c r="AY169" s="255" t="s">
        <v>132</v>
      </c>
    </row>
    <row r="170" s="14" customFormat="1">
      <c r="A170" s="14"/>
      <c r="B170" s="272"/>
      <c r="C170" s="273"/>
      <c r="D170" s="246" t="s">
        <v>145</v>
      </c>
      <c r="E170" s="274" t="s">
        <v>1</v>
      </c>
      <c r="F170" s="275" t="s">
        <v>280</v>
      </c>
      <c r="G170" s="273"/>
      <c r="H170" s="276">
        <v>12045</v>
      </c>
      <c r="I170" s="277"/>
      <c r="J170" s="273"/>
      <c r="K170" s="273"/>
      <c r="L170" s="278"/>
      <c r="M170" s="279"/>
      <c r="N170" s="280"/>
      <c r="O170" s="280"/>
      <c r="P170" s="280"/>
      <c r="Q170" s="280"/>
      <c r="R170" s="280"/>
      <c r="S170" s="280"/>
      <c r="T170" s="281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82" t="s">
        <v>145</v>
      </c>
      <c r="AU170" s="282" t="s">
        <v>139</v>
      </c>
      <c r="AV170" s="14" t="s">
        <v>138</v>
      </c>
      <c r="AW170" s="14" t="s">
        <v>32</v>
      </c>
      <c r="AX170" s="14" t="s">
        <v>85</v>
      </c>
      <c r="AY170" s="282" t="s">
        <v>132</v>
      </c>
    </row>
    <row r="171" s="2" customFormat="1" ht="23.4566" customHeight="1">
      <c r="A171" s="39"/>
      <c r="B171" s="40"/>
      <c r="C171" s="230" t="s">
        <v>308</v>
      </c>
      <c r="D171" s="230" t="s">
        <v>134</v>
      </c>
      <c r="E171" s="231" t="s">
        <v>309</v>
      </c>
      <c r="F171" s="232" t="s">
        <v>310</v>
      </c>
      <c r="G171" s="233" t="s">
        <v>238</v>
      </c>
      <c r="H171" s="234">
        <v>19272</v>
      </c>
      <c r="I171" s="235"/>
      <c r="J171" s="236">
        <f>ROUND(I171*H171,2)</f>
        <v>0</v>
      </c>
      <c r="K171" s="237"/>
      <c r="L171" s="45"/>
      <c r="M171" s="238" t="s">
        <v>1</v>
      </c>
      <c r="N171" s="239" t="s">
        <v>43</v>
      </c>
      <c r="O171" s="98"/>
      <c r="P171" s="240">
        <f>O171*H171</f>
        <v>0</v>
      </c>
      <c r="Q171" s="240">
        <v>0</v>
      </c>
      <c r="R171" s="240">
        <f>Q171*H171</f>
        <v>0</v>
      </c>
      <c r="S171" s="240">
        <v>0</v>
      </c>
      <c r="T171" s="24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2" t="s">
        <v>138</v>
      </c>
      <c r="AT171" s="242" t="s">
        <v>134</v>
      </c>
      <c r="AU171" s="242" t="s">
        <v>139</v>
      </c>
      <c r="AY171" s="18" t="s">
        <v>132</v>
      </c>
      <c r="BE171" s="243">
        <f>IF(N171="základná",J171,0)</f>
        <v>0</v>
      </c>
      <c r="BF171" s="243">
        <f>IF(N171="znížená",J171,0)</f>
        <v>0</v>
      </c>
      <c r="BG171" s="243">
        <f>IF(N171="zákl. prenesená",J171,0)</f>
        <v>0</v>
      </c>
      <c r="BH171" s="243">
        <f>IF(N171="zníž. prenesená",J171,0)</f>
        <v>0</v>
      </c>
      <c r="BI171" s="243">
        <f>IF(N171="nulová",J171,0)</f>
        <v>0</v>
      </c>
      <c r="BJ171" s="18" t="s">
        <v>139</v>
      </c>
      <c r="BK171" s="243">
        <f>ROUND(I171*H171,2)</f>
        <v>0</v>
      </c>
      <c r="BL171" s="18" t="s">
        <v>138</v>
      </c>
      <c r="BM171" s="242" t="s">
        <v>311</v>
      </c>
    </row>
    <row r="172" s="13" customFormat="1">
      <c r="A172" s="13"/>
      <c r="B172" s="244"/>
      <c r="C172" s="245"/>
      <c r="D172" s="246" t="s">
        <v>145</v>
      </c>
      <c r="E172" s="247" t="s">
        <v>1</v>
      </c>
      <c r="F172" s="248" t="s">
        <v>312</v>
      </c>
      <c r="G172" s="245"/>
      <c r="H172" s="249">
        <v>19272</v>
      </c>
      <c r="I172" s="250"/>
      <c r="J172" s="245"/>
      <c r="K172" s="245"/>
      <c r="L172" s="251"/>
      <c r="M172" s="252"/>
      <c r="N172" s="253"/>
      <c r="O172" s="253"/>
      <c r="P172" s="253"/>
      <c r="Q172" s="253"/>
      <c r="R172" s="253"/>
      <c r="S172" s="253"/>
      <c r="T172" s="25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5" t="s">
        <v>145</v>
      </c>
      <c r="AU172" s="255" t="s">
        <v>139</v>
      </c>
      <c r="AV172" s="13" t="s">
        <v>139</v>
      </c>
      <c r="AW172" s="13" t="s">
        <v>32</v>
      </c>
      <c r="AX172" s="13" t="s">
        <v>77</v>
      </c>
      <c r="AY172" s="255" t="s">
        <v>132</v>
      </c>
    </row>
    <row r="173" s="2" customFormat="1" ht="23.4566" customHeight="1">
      <c r="A173" s="39"/>
      <c r="B173" s="40"/>
      <c r="C173" s="230" t="s">
        <v>313</v>
      </c>
      <c r="D173" s="230" t="s">
        <v>134</v>
      </c>
      <c r="E173" s="231" t="s">
        <v>314</v>
      </c>
      <c r="F173" s="232" t="s">
        <v>315</v>
      </c>
      <c r="G173" s="233" t="s">
        <v>137</v>
      </c>
      <c r="H173" s="234">
        <v>2505</v>
      </c>
      <c r="I173" s="235"/>
      <c r="J173" s="236">
        <f>ROUND(I173*H173,2)</f>
        <v>0</v>
      </c>
      <c r="K173" s="237"/>
      <c r="L173" s="45"/>
      <c r="M173" s="238" t="s">
        <v>1</v>
      </c>
      <c r="N173" s="239" t="s">
        <v>43</v>
      </c>
      <c r="O173" s="98"/>
      <c r="P173" s="240">
        <f>O173*H173</f>
        <v>0</v>
      </c>
      <c r="Q173" s="240">
        <v>0</v>
      </c>
      <c r="R173" s="240">
        <f>Q173*H173</f>
        <v>0</v>
      </c>
      <c r="S173" s="240">
        <v>0</v>
      </c>
      <c r="T173" s="241">
        <f>S173*H173</f>
        <v>0</v>
      </c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R173" s="242" t="s">
        <v>138</v>
      </c>
      <c r="AT173" s="242" t="s">
        <v>134</v>
      </c>
      <c r="AU173" s="242" t="s">
        <v>139</v>
      </c>
      <c r="AY173" s="18" t="s">
        <v>132</v>
      </c>
      <c r="BE173" s="243">
        <f>IF(N173="základná",J173,0)</f>
        <v>0</v>
      </c>
      <c r="BF173" s="243">
        <f>IF(N173="znížená",J173,0)</f>
        <v>0</v>
      </c>
      <c r="BG173" s="243">
        <f>IF(N173="zákl. prenesená",J173,0)</f>
        <v>0</v>
      </c>
      <c r="BH173" s="243">
        <f>IF(N173="zníž. prenesená",J173,0)</f>
        <v>0</v>
      </c>
      <c r="BI173" s="243">
        <f>IF(N173="nulová",J173,0)</f>
        <v>0</v>
      </c>
      <c r="BJ173" s="18" t="s">
        <v>139</v>
      </c>
      <c r="BK173" s="243">
        <f>ROUND(I173*H173,2)</f>
        <v>0</v>
      </c>
      <c r="BL173" s="18" t="s">
        <v>138</v>
      </c>
      <c r="BM173" s="242" t="s">
        <v>316</v>
      </c>
    </row>
    <row r="174" s="2" customFormat="1" ht="16.30189" customHeight="1">
      <c r="A174" s="39"/>
      <c r="B174" s="40"/>
      <c r="C174" s="261" t="s">
        <v>317</v>
      </c>
      <c r="D174" s="261" t="s">
        <v>235</v>
      </c>
      <c r="E174" s="262" t="s">
        <v>318</v>
      </c>
      <c r="F174" s="263" t="s">
        <v>319</v>
      </c>
      <c r="G174" s="264" t="s">
        <v>320</v>
      </c>
      <c r="H174" s="265">
        <v>77.405000000000001</v>
      </c>
      <c r="I174" s="266"/>
      <c r="J174" s="267">
        <f>ROUND(I174*H174,2)</f>
        <v>0</v>
      </c>
      <c r="K174" s="268"/>
      <c r="L174" s="269"/>
      <c r="M174" s="270" t="s">
        <v>1</v>
      </c>
      <c r="N174" s="271" t="s">
        <v>43</v>
      </c>
      <c r="O174" s="98"/>
      <c r="P174" s="240">
        <f>O174*H174</f>
        <v>0</v>
      </c>
      <c r="Q174" s="240">
        <v>0.001</v>
      </c>
      <c r="R174" s="240">
        <f>Q174*H174</f>
        <v>0.077405000000000002</v>
      </c>
      <c r="S174" s="240">
        <v>0</v>
      </c>
      <c r="T174" s="24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2" t="s">
        <v>169</v>
      </c>
      <c r="AT174" s="242" t="s">
        <v>235</v>
      </c>
      <c r="AU174" s="242" t="s">
        <v>139</v>
      </c>
      <c r="AY174" s="18" t="s">
        <v>132</v>
      </c>
      <c r="BE174" s="243">
        <f>IF(N174="základná",J174,0)</f>
        <v>0</v>
      </c>
      <c r="BF174" s="243">
        <f>IF(N174="znížená",J174,0)</f>
        <v>0</v>
      </c>
      <c r="BG174" s="243">
        <f>IF(N174="zákl. prenesená",J174,0)</f>
        <v>0</v>
      </c>
      <c r="BH174" s="243">
        <f>IF(N174="zníž. prenesená",J174,0)</f>
        <v>0</v>
      </c>
      <c r="BI174" s="243">
        <f>IF(N174="nulová",J174,0)</f>
        <v>0</v>
      </c>
      <c r="BJ174" s="18" t="s">
        <v>139</v>
      </c>
      <c r="BK174" s="243">
        <f>ROUND(I174*H174,2)</f>
        <v>0</v>
      </c>
      <c r="BL174" s="18" t="s">
        <v>138</v>
      </c>
      <c r="BM174" s="242" t="s">
        <v>321</v>
      </c>
    </row>
    <row r="175" s="13" customFormat="1">
      <c r="A175" s="13"/>
      <c r="B175" s="244"/>
      <c r="C175" s="245"/>
      <c r="D175" s="246" t="s">
        <v>145</v>
      </c>
      <c r="E175" s="245"/>
      <c r="F175" s="248" t="s">
        <v>322</v>
      </c>
      <c r="G175" s="245"/>
      <c r="H175" s="249">
        <v>77.405000000000001</v>
      </c>
      <c r="I175" s="250"/>
      <c r="J175" s="245"/>
      <c r="K175" s="245"/>
      <c r="L175" s="251"/>
      <c r="M175" s="252"/>
      <c r="N175" s="253"/>
      <c r="O175" s="253"/>
      <c r="P175" s="253"/>
      <c r="Q175" s="253"/>
      <c r="R175" s="253"/>
      <c r="S175" s="253"/>
      <c r="T175" s="25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5" t="s">
        <v>145</v>
      </c>
      <c r="AU175" s="255" t="s">
        <v>139</v>
      </c>
      <c r="AV175" s="13" t="s">
        <v>139</v>
      </c>
      <c r="AW175" s="13" t="s">
        <v>4</v>
      </c>
      <c r="AX175" s="13" t="s">
        <v>85</v>
      </c>
      <c r="AY175" s="255" t="s">
        <v>132</v>
      </c>
    </row>
    <row r="176" s="2" customFormat="1" ht="21.0566" customHeight="1">
      <c r="A176" s="39"/>
      <c r="B176" s="40"/>
      <c r="C176" s="230" t="s">
        <v>323</v>
      </c>
      <c r="D176" s="230" t="s">
        <v>134</v>
      </c>
      <c r="E176" s="231" t="s">
        <v>324</v>
      </c>
      <c r="F176" s="232" t="s">
        <v>325</v>
      </c>
      <c r="G176" s="233" t="s">
        <v>137</v>
      </c>
      <c r="H176" s="234">
        <v>4494.1999999999998</v>
      </c>
      <c r="I176" s="235"/>
      <c r="J176" s="236">
        <f>ROUND(I176*H176,2)</f>
        <v>0</v>
      </c>
      <c r="K176" s="237"/>
      <c r="L176" s="45"/>
      <c r="M176" s="238" t="s">
        <v>1</v>
      </c>
      <c r="N176" s="239" t="s">
        <v>43</v>
      </c>
      <c r="O176" s="98"/>
      <c r="P176" s="240">
        <f>O176*H176</f>
        <v>0</v>
      </c>
      <c r="Q176" s="240">
        <v>0</v>
      </c>
      <c r="R176" s="240">
        <f>Q176*H176</f>
        <v>0</v>
      </c>
      <c r="S176" s="240">
        <v>0</v>
      </c>
      <c r="T176" s="241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42" t="s">
        <v>138</v>
      </c>
      <c r="AT176" s="242" t="s">
        <v>134</v>
      </c>
      <c r="AU176" s="242" t="s">
        <v>139</v>
      </c>
      <c r="AY176" s="18" t="s">
        <v>132</v>
      </c>
      <c r="BE176" s="243">
        <f>IF(N176="základná",J176,0)</f>
        <v>0</v>
      </c>
      <c r="BF176" s="243">
        <f>IF(N176="znížená",J176,0)</f>
        <v>0</v>
      </c>
      <c r="BG176" s="243">
        <f>IF(N176="zákl. prenesená",J176,0)</f>
        <v>0</v>
      </c>
      <c r="BH176" s="243">
        <f>IF(N176="zníž. prenesená",J176,0)</f>
        <v>0</v>
      </c>
      <c r="BI176" s="243">
        <f>IF(N176="nulová",J176,0)</f>
        <v>0</v>
      </c>
      <c r="BJ176" s="18" t="s">
        <v>139</v>
      </c>
      <c r="BK176" s="243">
        <f>ROUND(I176*H176,2)</f>
        <v>0</v>
      </c>
      <c r="BL176" s="18" t="s">
        <v>138</v>
      </c>
      <c r="BM176" s="242" t="s">
        <v>326</v>
      </c>
    </row>
    <row r="177" s="13" customFormat="1">
      <c r="A177" s="13"/>
      <c r="B177" s="244"/>
      <c r="C177" s="245"/>
      <c r="D177" s="246" t="s">
        <v>145</v>
      </c>
      <c r="E177" s="247" t="s">
        <v>1</v>
      </c>
      <c r="F177" s="248" t="s">
        <v>327</v>
      </c>
      <c r="G177" s="245"/>
      <c r="H177" s="249">
        <v>4494.1999999999998</v>
      </c>
      <c r="I177" s="250"/>
      <c r="J177" s="245"/>
      <c r="K177" s="245"/>
      <c r="L177" s="251"/>
      <c r="M177" s="252"/>
      <c r="N177" s="253"/>
      <c r="O177" s="253"/>
      <c r="P177" s="253"/>
      <c r="Q177" s="253"/>
      <c r="R177" s="253"/>
      <c r="S177" s="253"/>
      <c r="T177" s="25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5" t="s">
        <v>145</v>
      </c>
      <c r="AU177" s="255" t="s">
        <v>139</v>
      </c>
      <c r="AV177" s="13" t="s">
        <v>139</v>
      </c>
      <c r="AW177" s="13" t="s">
        <v>32</v>
      </c>
      <c r="AX177" s="13" t="s">
        <v>85</v>
      </c>
      <c r="AY177" s="255" t="s">
        <v>132</v>
      </c>
    </row>
    <row r="178" s="2" customFormat="1" ht="16.30189" customHeight="1">
      <c r="A178" s="39"/>
      <c r="B178" s="40"/>
      <c r="C178" s="230" t="s">
        <v>328</v>
      </c>
      <c r="D178" s="230" t="s">
        <v>134</v>
      </c>
      <c r="E178" s="231" t="s">
        <v>329</v>
      </c>
      <c r="F178" s="232" t="s">
        <v>330</v>
      </c>
      <c r="G178" s="233" t="s">
        <v>137</v>
      </c>
      <c r="H178" s="234">
        <v>2505</v>
      </c>
      <c r="I178" s="235"/>
      <c r="J178" s="236">
        <f>ROUND(I178*H178,2)</f>
        <v>0</v>
      </c>
      <c r="K178" s="237"/>
      <c r="L178" s="45"/>
      <c r="M178" s="238" t="s">
        <v>1</v>
      </c>
      <c r="N178" s="239" t="s">
        <v>43</v>
      </c>
      <c r="O178" s="98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2" t="s">
        <v>138</v>
      </c>
      <c r="AT178" s="242" t="s">
        <v>134</v>
      </c>
      <c r="AU178" s="242" t="s">
        <v>139</v>
      </c>
      <c r="AY178" s="18" t="s">
        <v>132</v>
      </c>
      <c r="BE178" s="243">
        <f>IF(N178="základná",J178,0)</f>
        <v>0</v>
      </c>
      <c r="BF178" s="243">
        <f>IF(N178="znížená",J178,0)</f>
        <v>0</v>
      </c>
      <c r="BG178" s="243">
        <f>IF(N178="zákl. prenesená",J178,0)</f>
        <v>0</v>
      </c>
      <c r="BH178" s="243">
        <f>IF(N178="zníž. prenesená",J178,0)</f>
        <v>0</v>
      </c>
      <c r="BI178" s="243">
        <f>IF(N178="nulová",J178,0)</f>
        <v>0</v>
      </c>
      <c r="BJ178" s="18" t="s">
        <v>139</v>
      </c>
      <c r="BK178" s="243">
        <f>ROUND(I178*H178,2)</f>
        <v>0</v>
      </c>
      <c r="BL178" s="18" t="s">
        <v>138</v>
      </c>
      <c r="BM178" s="242" t="s">
        <v>331</v>
      </c>
    </row>
    <row r="179" s="2" customFormat="1" ht="31.92453" customHeight="1">
      <c r="A179" s="39"/>
      <c r="B179" s="40"/>
      <c r="C179" s="230" t="s">
        <v>332</v>
      </c>
      <c r="D179" s="230" t="s">
        <v>134</v>
      </c>
      <c r="E179" s="231" t="s">
        <v>333</v>
      </c>
      <c r="F179" s="232" t="s">
        <v>334</v>
      </c>
      <c r="G179" s="233" t="s">
        <v>137</v>
      </c>
      <c r="H179" s="234">
        <v>2505</v>
      </c>
      <c r="I179" s="235"/>
      <c r="J179" s="236">
        <f>ROUND(I179*H179,2)</f>
        <v>0</v>
      </c>
      <c r="K179" s="237"/>
      <c r="L179" s="45"/>
      <c r="M179" s="238" t="s">
        <v>1</v>
      </c>
      <c r="N179" s="239" t="s">
        <v>43</v>
      </c>
      <c r="O179" s="98"/>
      <c r="P179" s="240">
        <f>O179*H179</f>
        <v>0</v>
      </c>
      <c r="Q179" s="240">
        <v>0</v>
      </c>
      <c r="R179" s="240">
        <f>Q179*H179</f>
        <v>0</v>
      </c>
      <c r="S179" s="240">
        <v>0</v>
      </c>
      <c r="T179" s="24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2" t="s">
        <v>138</v>
      </c>
      <c r="AT179" s="242" t="s">
        <v>134</v>
      </c>
      <c r="AU179" s="242" t="s">
        <v>139</v>
      </c>
      <c r="AY179" s="18" t="s">
        <v>132</v>
      </c>
      <c r="BE179" s="243">
        <f>IF(N179="základná",J179,0)</f>
        <v>0</v>
      </c>
      <c r="BF179" s="243">
        <f>IF(N179="znížená",J179,0)</f>
        <v>0</v>
      </c>
      <c r="BG179" s="243">
        <f>IF(N179="zákl. prenesená",J179,0)</f>
        <v>0</v>
      </c>
      <c r="BH179" s="243">
        <f>IF(N179="zníž. prenesená",J179,0)</f>
        <v>0</v>
      </c>
      <c r="BI179" s="243">
        <f>IF(N179="nulová",J179,0)</f>
        <v>0</v>
      </c>
      <c r="BJ179" s="18" t="s">
        <v>139</v>
      </c>
      <c r="BK179" s="243">
        <f>ROUND(I179*H179,2)</f>
        <v>0</v>
      </c>
      <c r="BL179" s="18" t="s">
        <v>138</v>
      </c>
      <c r="BM179" s="242" t="s">
        <v>335</v>
      </c>
    </row>
    <row r="180" s="12" customFormat="1" ht="22.8" customHeight="1">
      <c r="A180" s="12"/>
      <c r="B180" s="214"/>
      <c r="C180" s="215"/>
      <c r="D180" s="216" t="s">
        <v>76</v>
      </c>
      <c r="E180" s="228" t="s">
        <v>139</v>
      </c>
      <c r="F180" s="228" t="s">
        <v>336</v>
      </c>
      <c r="G180" s="215"/>
      <c r="H180" s="215"/>
      <c r="I180" s="218"/>
      <c r="J180" s="229">
        <f>BK180</f>
        <v>0</v>
      </c>
      <c r="K180" s="215"/>
      <c r="L180" s="220"/>
      <c r="M180" s="221"/>
      <c r="N180" s="222"/>
      <c r="O180" s="222"/>
      <c r="P180" s="223">
        <f>SUM(P181:P196)</f>
        <v>0</v>
      </c>
      <c r="Q180" s="222"/>
      <c r="R180" s="223">
        <f>SUM(R181:R196)</f>
        <v>69.772161147039</v>
      </c>
      <c r="S180" s="222"/>
      <c r="T180" s="224">
        <f>SUM(T181:T196)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25" t="s">
        <v>85</v>
      </c>
      <c r="AT180" s="226" t="s">
        <v>76</v>
      </c>
      <c r="AU180" s="226" t="s">
        <v>85</v>
      </c>
      <c r="AY180" s="225" t="s">
        <v>132</v>
      </c>
      <c r="BK180" s="227">
        <f>SUM(BK181:BK196)</f>
        <v>0</v>
      </c>
    </row>
    <row r="181" s="2" customFormat="1" ht="23.4566" customHeight="1">
      <c r="A181" s="39"/>
      <c r="B181" s="40"/>
      <c r="C181" s="230" t="s">
        <v>337</v>
      </c>
      <c r="D181" s="230" t="s">
        <v>134</v>
      </c>
      <c r="E181" s="231" t="s">
        <v>338</v>
      </c>
      <c r="F181" s="232" t="s">
        <v>339</v>
      </c>
      <c r="G181" s="233" t="s">
        <v>143</v>
      </c>
      <c r="H181" s="234">
        <v>6.6210000000000004</v>
      </c>
      <c r="I181" s="235"/>
      <c r="J181" s="236">
        <f>ROUND(I181*H181,2)</f>
        <v>0</v>
      </c>
      <c r="K181" s="237"/>
      <c r="L181" s="45"/>
      <c r="M181" s="238" t="s">
        <v>1</v>
      </c>
      <c r="N181" s="239" t="s">
        <v>43</v>
      </c>
      <c r="O181" s="98"/>
      <c r="P181" s="240">
        <f>O181*H181</f>
        <v>0</v>
      </c>
      <c r="Q181" s="240">
        <v>1.9319999999999999</v>
      </c>
      <c r="R181" s="240">
        <f>Q181*H181</f>
        <v>12.791772</v>
      </c>
      <c r="S181" s="240">
        <v>0</v>
      </c>
      <c r="T181" s="24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2" t="s">
        <v>138</v>
      </c>
      <c r="AT181" s="242" t="s">
        <v>134</v>
      </c>
      <c r="AU181" s="242" t="s">
        <v>139</v>
      </c>
      <c r="AY181" s="18" t="s">
        <v>132</v>
      </c>
      <c r="BE181" s="243">
        <f>IF(N181="základná",J181,0)</f>
        <v>0</v>
      </c>
      <c r="BF181" s="243">
        <f>IF(N181="znížená",J181,0)</f>
        <v>0</v>
      </c>
      <c r="BG181" s="243">
        <f>IF(N181="zákl. prenesená",J181,0)</f>
        <v>0</v>
      </c>
      <c r="BH181" s="243">
        <f>IF(N181="zníž. prenesená",J181,0)</f>
        <v>0</v>
      </c>
      <c r="BI181" s="243">
        <f>IF(N181="nulová",J181,0)</f>
        <v>0</v>
      </c>
      <c r="BJ181" s="18" t="s">
        <v>139</v>
      </c>
      <c r="BK181" s="243">
        <f>ROUND(I181*H181,2)</f>
        <v>0</v>
      </c>
      <c r="BL181" s="18" t="s">
        <v>138</v>
      </c>
      <c r="BM181" s="242" t="s">
        <v>340</v>
      </c>
    </row>
    <row r="182" s="13" customFormat="1">
      <c r="A182" s="13"/>
      <c r="B182" s="244"/>
      <c r="C182" s="245"/>
      <c r="D182" s="246" t="s">
        <v>145</v>
      </c>
      <c r="E182" s="247" t="s">
        <v>1</v>
      </c>
      <c r="F182" s="248" t="s">
        <v>341</v>
      </c>
      <c r="G182" s="245"/>
      <c r="H182" s="249">
        <v>4.125</v>
      </c>
      <c r="I182" s="250"/>
      <c r="J182" s="245"/>
      <c r="K182" s="245"/>
      <c r="L182" s="251"/>
      <c r="M182" s="252"/>
      <c r="N182" s="253"/>
      <c r="O182" s="253"/>
      <c r="P182" s="253"/>
      <c r="Q182" s="253"/>
      <c r="R182" s="253"/>
      <c r="S182" s="253"/>
      <c r="T182" s="25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5" t="s">
        <v>145</v>
      </c>
      <c r="AU182" s="255" t="s">
        <v>139</v>
      </c>
      <c r="AV182" s="13" t="s">
        <v>139</v>
      </c>
      <c r="AW182" s="13" t="s">
        <v>32</v>
      </c>
      <c r="AX182" s="13" t="s">
        <v>77</v>
      </c>
      <c r="AY182" s="255" t="s">
        <v>132</v>
      </c>
    </row>
    <row r="183" s="13" customFormat="1">
      <c r="A183" s="13"/>
      <c r="B183" s="244"/>
      <c r="C183" s="245"/>
      <c r="D183" s="246" t="s">
        <v>145</v>
      </c>
      <c r="E183" s="247" t="s">
        <v>1</v>
      </c>
      <c r="F183" s="248" t="s">
        <v>342</v>
      </c>
      <c r="G183" s="245"/>
      <c r="H183" s="249">
        <v>2.496</v>
      </c>
      <c r="I183" s="250"/>
      <c r="J183" s="245"/>
      <c r="K183" s="245"/>
      <c r="L183" s="251"/>
      <c r="M183" s="252"/>
      <c r="N183" s="253"/>
      <c r="O183" s="253"/>
      <c r="P183" s="253"/>
      <c r="Q183" s="253"/>
      <c r="R183" s="253"/>
      <c r="S183" s="253"/>
      <c r="T183" s="25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5" t="s">
        <v>145</v>
      </c>
      <c r="AU183" s="255" t="s">
        <v>139</v>
      </c>
      <c r="AV183" s="13" t="s">
        <v>139</v>
      </c>
      <c r="AW183" s="13" t="s">
        <v>32</v>
      </c>
      <c r="AX183" s="13" t="s">
        <v>77</v>
      </c>
      <c r="AY183" s="255" t="s">
        <v>132</v>
      </c>
    </row>
    <row r="184" s="2" customFormat="1" ht="16.30189" customHeight="1">
      <c r="A184" s="39"/>
      <c r="B184" s="40"/>
      <c r="C184" s="230" t="s">
        <v>343</v>
      </c>
      <c r="D184" s="230" t="s">
        <v>134</v>
      </c>
      <c r="E184" s="231" t="s">
        <v>344</v>
      </c>
      <c r="F184" s="232" t="s">
        <v>345</v>
      </c>
      <c r="G184" s="233" t="s">
        <v>143</v>
      </c>
      <c r="H184" s="234">
        <v>4.992</v>
      </c>
      <c r="I184" s="235"/>
      <c r="J184" s="236">
        <f>ROUND(I184*H184,2)</f>
        <v>0</v>
      </c>
      <c r="K184" s="237"/>
      <c r="L184" s="45"/>
      <c r="M184" s="238" t="s">
        <v>1</v>
      </c>
      <c r="N184" s="239" t="s">
        <v>43</v>
      </c>
      <c r="O184" s="98"/>
      <c r="P184" s="240">
        <f>O184*H184</f>
        <v>0</v>
      </c>
      <c r="Q184" s="240">
        <v>2.4157202039999999</v>
      </c>
      <c r="R184" s="240">
        <f>Q184*H184</f>
        <v>12.059275258367999</v>
      </c>
      <c r="S184" s="240">
        <v>0</v>
      </c>
      <c r="T184" s="24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2" t="s">
        <v>138</v>
      </c>
      <c r="AT184" s="242" t="s">
        <v>134</v>
      </c>
      <c r="AU184" s="242" t="s">
        <v>139</v>
      </c>
      <c r="AY184" s="18" t="s">
        <v>132</v>
      </c>
      <c r="BE184" s="243">
        <f>IF(N184="základná",J184,0)</f>
        <v>0</v>
      </c>
      <c r="BF184" s="243">
        <f>IF(N184="znížená",J184,0)</f>
        <v>0</v>
      </c>
      <c r="BG184" s="243">
        <f>IF(N184="zákl. prenesená",J184,0)</f>
        <v>0</v>
      </c>
      <c r="BH184" s="243">
        <f>IF(N184="zníž. prenesená",J184,0)</f>
        <v>0</v>
      </c>
      <c r="BI184" s="243">
        <f>IF(N184="nulová",J184,0)</f>
        <v>0</v>
      </c>
      <c r="BJ184" s="18" t="s">
        <v>139</v>
      </c>
      <c r="BK184" s="243">
        <f>ROUND(I184*H184,2)</f>
        <v>0</v>
      </c>
      <c r="BL184" s="18" t="s">
        <v>138</v>
      </c>
      <c r="BM184" s="242" t="s">
        <v>346</v>
      </c>
    </row>
    <row r="185" s="13" customFormat="1">
      <c r="A185" s="13"/>
      <c r="B185" s="244"/>
      <c r="C185" s="245"/>
      <c r="D185" s="246" t="s">
        <v>145</v>
      </c>
      <c r="E185" s="247" t="s">
        <v>1</v>
      </c>
      <c r="F185" s="248" t="s">
        <v>347</v>
      </c>
      <c r="G185" s="245"/>
      <c r="H185" s="249">
        <v>4.992</v>
      </c>
      <c r="I185" s="250"/>
      <c r="J185" s="245"/>
      <c r="K185" s="245"/>
      <c r="L185" s="251"/>
      <c r="M185" s="252"/>
      <c r="N185" s="253"/>
      <c r="O185" s="253"/>
      <c r="P185" s="253"/>
      <c r="Q185" s="253"/>
      <c r="R185" s="253"/>
      <c r="S185" s="253"/>
      <c r="T185" s="25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5" t="s">
        <v>145</v>
      </c>
      <c r="AU185" s="255" t="s">
        <v>139</v>
      </c>
      <c r="AV185" s="13" t="s">
        <v>139</v>
      </c>
      <c r="AW185" s="13" t="s">
        <v>32</v>
      </c>
      <c r="AX185" s="13" t="s">
        <v>77</v>
      </c>
      <c r="AY185" s="255" t="s">
        <v>132</v>
      </c>
    </row>
    <row r="186" s="2" customFormat="1" ht="23.4566" customHeight="1">
      <c r="A186" s="39"/>
      <c r="B186" s="40"/>
      <c r="C186" s="230" t="s">
        <v>348</v>
      </c>
      <c r="D186" s="230" t="s">
        <v>134</v>
      </c>
      <c r="E186" s="231" t="s">
        <v>349</v>
      </c>
      <c r="F186" s="232" t="s">
        <v>350</v>
      </c>
      <c r="G186" s="233" t="s">
        <v>143</v>
      </c>
      <c r="H186" s="234">
        <v>18.832000000000001</v>
      </c>
      <c r="I186" s="235"/>
      <c r="J186" s="236">
        <f>ROUND(I186*H186,2)</f>
        <v>0</v>
      </c>
      <c r="K186" s="237"/>
      <c r="L186" s="45"/>
      <c r="M186" s="238" t="s">
        <v>1</v>
      </c>
      <c r="N186" s="239" t="s">
        <v>43</v>
      </c>
      <c r="O186" s="98"/>
      <c r="P186" s="240">
        <f>O186*H186</f>
        <v>0</v>
      </c>
      <c r="Q186" s="240">
        <v>2.322345704</v>
      </c>
      <c r="R186" s="240">
        <f>Q186*H186</f>
        <v>43.734414297728001</v>
      </c>
      <c r="S186" s="240">
        <v>0</v>
      </c>
      <c r="T186" s="24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2" t="s">
        <v>138</v>
      </c>
      <c r="AT186" s="242" t="s">
        <v>134</v>
      </c>
      <c r="AU186" s="242" t="s">
        <v>139</v>
      </c>
      <c r="AY186" s="18" t="s">
        <v>132</v>
      </c>
      <c r="BE186" s="243">
        <f>IF(N186="základná",J186,0)</f>
        <v>0</v>
      </c>
      <c r="BF186" s="243">
        <f>IF(N186="znížená",J186,0)</f>
        <v>0</v>
      </c>
      <c r="BG186" s="243">
        <f>IF(N186="zákl. prenesená",J186,0)</f>
        <v>0</v>
      </c>
      <c r="BH186" s="243">
        <f>IF(N186="zníž. prenesená",J186,0)</f>
        <v>0</v>
      </c>
      <c r="BI186" s="243">
        <f>IF(N186="nulová",J186,0)</f>
        <v>0</v>
      </c>
      <c r="BJ186" s="18" t="s">
        <v>139</v>
      </c>
      <c r="BK186" s="243">
        <f>ROUND(I186*H186,2)</f>
        <v>0</v>
      </c>
      <c r="BL186" s="18" t="s">
        <v>138</v>
      </c>
      <c r="BM186" s="242" t="s">
        <v>351</v>
      </c>
    </row>
    <row r="187" s="13" customFormat="1">
      <c r="A187" s="13"/>
      <c r="B187" s="244"/>
      <c r="C187" s="245"/>
      <c r="D187" s="246" t="s">
        <v>145</v>
      </c>
      <c r="E187" s="247" t="s">
        <v>1</v>
      </c>
      <c r="F187" s="248" t="s">
        <v>352</v>
      </c>
      <c r="G187" s="245"/>
      <c r="H187" s="249">
        <v>18.832000000000001</v>
      </c>
      <c r="I187" s="250"/>
      <c r="J187" s="245"/>
      <c r="K187" s="245"/>
      <c r="L187" s="251"/>
      <c r="M187" s="252"/>
      <c r="N187" s="253"/>
      <c r="O187" s="253"/>
      <c r="P187" s="253"/>
      <c r="Q187" s="253"/>
      <c r="R187" s="253"/>
      <c r="S187" s="253"/>
      <c r="T187" s="25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5" t="s">
        <v>145</v>
      </c>
      <c r="AU187" s="255" t="s">
        <v>139</v>
      </c>
      <c r="AV187" s="13" t="s">
        <v>139</v>
      </c>
      <c r="AW187" s="13" t="s">
        <v>32</v>
      </c>
      <c r="AX187" s="13" t="s">
        <v>85</v>
      </c>
      <c r="AY187" s="255" t="s">
        <v>132</v>
      </c>
    </row>
    <row r="188" s="2" customFormat="1" ht="21.0566" customHeight="1">
      <c r="A188" s="39"/>
      <c r="B188" s="40"/>
      <c r="C188" s="230" t="s">
        <v>353</v>
      </c>
      <c r="D188" s="230" t="s">
        <v>134</v>
      </c>
      <c r="E188" s="231" t="s">
        <v>354</v>
      </c>
      <c r="F188" s="232" t="s">
        <v>355</v>
      </c>
      <c r="G188" s="233" t="s">
        <v>137</v>
      </c>
      <c r="H188" s="234">
        <v>62.039999999999999</v>
      </c>
      <c r="I188" s="235"/>
      <c r="J188" s="236">
        <f>ROUND(I188*H188,2)</f>
        <v>0</v>
      </c>
      <c r="K188" s="237"/>
      <c r="L188" s="45"/>
      <c r="M188" s="238" t="s">
        <v>1</v>
      </c>
      <c r="N188" s="239" t="s">
        <v>43</v>
      </c>
      <c r="O188" s="98"/>
      <c r="P188" s="240">
        <f>O188*H188</f>
        <v>0</v>
      </c>
      <c r="Q188" s="240">
        <v>0.0037677600000000002</v>
      </c>
      <c r="R188" s="240">
        <f>Q188*H188</f>
        <v>0.2337518304</v>
      </c>
      <c r="S188" s="240">
        <v>0</v>
      </c>
      <c r="T188" s="24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2" t="s">
        <v>138</v>
      </c>
      <c r="AT188" s="242" t="s">
        <v>134</v>
      </c>
      <c r="AU188" s="242" t="s">
        <v>139</v>
      </c>
      <c r="AY188" s="18" t="s">
        <v>132</v>
      </c>
      <c r="BE188" s="243">
        <f>IF(N188="základná",J188,0)</f>
        <v>0</v>
      </c>
      <c r="BF188" s="243">
        <f>IF(N188="znížená",J188,0)</f>
        <v>0</v>
      </c>
      <c r="BG188" s="243">
        <f>IF(N188="zákl. prenesená",J188,0)</f>
        <v>0</v>
      </c>
      <c r="BH188" s="243">
        <f>IF(N188="zníž. prenesená",J188,0)</f>
        <v>0</v>
      </c>
      <c r="BI188" s="243">
        <f>IF(N188="nulová",J188,0)</f>
        <v>0</v>
      </c>
      <c r="BJ188" s="18" t="s">
        <v>139</v>
      </c>
      <c r="BK188" s="243">
        <f>ROUND(I188*H188,2)</f>
        <v>0</v>
      </c>
      <c r="BL188" s="18" t="s">
        <v>138</v>
      </c>
      <c r="BM188" s="242" t="s">
        <v>356</v>
      </c>
    </row>
    <row r="189" s="13" customFormat="1">
      <c r="A189" s="13"/>
      <c r="B189" s="244"/>
      <c r="C189" s="245"/>
      <c r="D189" s="246" t="s">
        <v>145</v>
      </c>
      <c r="E189" s="247" t="s">
        <v>1</v>
      </c>
      <c r="F189" s="248" t="s">
        <v>357</v>
      </c>
      <c r="G189" s="245"/>
      <c r="H189" s="249">
        <v>62.039999999999999</v>
      </c>
      <c r="I189" s="250"/>
      <c r="J189" s="245"/>
      <c r="K189" s="245"/>
      <c r="L189" s="251"/>
      <c r="M189" s="252"/>
      <c r="N189" s="253"/>
      <c r="O189" s="253"/>
      <c r="P189" s="253"/>
      <c r="Q189" s="253"/>
      <c r="R189" s="253"/>
      <c r="S189" s="253"/>
      <c r="T189" s="25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5" t="s">
        <v>145</v>
      </c>
      <c r="AU189" s="255" t="s">
        <v>139</v>
      </c>
      <c r="AV189" s="13" t="s">
        <v>139</v>
      </c>
      <c r="AW189" s="13" t="s">
        <v>32</v>
      </c>
      <c r="AX189" s="13" t="s">
        <v>77</v>
      </c>
      <c r="AY189" s="255" t="s">
        <v>132</v>
      </c>
    </row>
    <row r="190" s="2" customFormat="1" ht="21.0566" customHeight="1">
      <c r="A190" s="39"/>
      <c r="B190" s="40"/>
      <c r="C190" s="230" t="s">
        <v>358</v>
      </c>
      <c r="D190" s="230" t="s">
        <v>134</v>
      </c>
      <c r="E190" s="231" t="s">
        <v>359</v>
      </c>
      <c r="F190" s="232" t="s">
        <v>360</v>
      </c>
      <c r="G190" s="233" t="s">
        <v>137</v>
      </c>
      <c r="H190" s="234">
        <v>62.039999999999999</v>
      </c>
      <c r="I190" s="235"/>
      <c r="J190" s="236">
        <f>ROUND(I190*H190,2)</f>
        <v>0</v>
      </c>
      <c r="K190" s="237"/>
      <c r="L190" s="45"/>
      <c r="M190" s="238" t="s">
        <v>1</v>
      </c>
      <c r="N190" s="239" t="s">
        <v>43</v>
      </c>
      <c r="O190" s="98"/>
      <c r="P190" s="240">
        <f>O190*H190</f>
        <v>0</v>
      </c>
      <c r="Q190" s="240">
        <v>0</v>
      </c>
      <c r="R190" s="240">
        <f>Q190*H190</f>
        <v>0</v>
      </c>
      <c r="S190" s="240">
        <v>0</v>
      </c>
      <c r="T190" s="24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2" t="s">
        <v>138</v>
      </c>
      <c r="AT190" s="242" t="s">
        <v>134</v>
      </c>
      <c r="AU190" s="242" t="s">
        <v>139</v>
      </c>
      <c r="AY190" s="18" t="s">
        <v>132</v>
      </c>
      <c r="BE190" s="243">
        <f>IF(N190="základná",J190,0)</f>
        <v>0</v>
      </c>
      <c r="BF190" s="243">
        <f>IF(N190="znížená",J190,0)</f>
        <v>0</v>
      </c>
      <c r="BG190" s="243">
        <f>IF(N190="zákl. prenesená",J190,0)</f>
        <v>0</v>
      </c>
      <c r="BH190" s="243">
        <f>IF(N190="zníž. prenesená",J190,0)</f>
        <v>0</v>
      </c>
      <c r="BI190" s="243">
        <f>IF(N190="nulová",J190,0)</f>
        <v>0</v>
      </c>
      <c r="BJ190" s="18" t="s">
        <v>139</v>
      </c>
      <c r="BK190" s="243">
        <f>ROUND(I190*H190,2)</f>
        <v>0</v>
      </c>
      <c r="BL190" s="18" t="s">
        <v>138</v>
      </c>
      <c r="BM190" s="242" t="s">
        <v>361</v>
      </c>
    </row>
    <row r="191" s="2" customFormat="1" ht="16.30189" customHeight="1">
      <c r="A191" s="39"/>
      <c r="B191" s="40"/>
      <c r="C191" s="230" t="s">
        <v>362</v>
      </c>
      <c r="D191" s="230" t="s">
        <v>134</v>
      </c>
      <c r="E191" s="231" t="s">
        <v>363</v>
      </c>
      <c r="F191" s="232" t="s">
        <v>364</v>
      </c>
      <c r="G191" s="233" t="s">
        <v>238</v>
      </c>
      <c r="H191" s="234">
        <v>0.31900000000000001</v>
      </c>
      <c r="I191" s="235"/>
      <c r="J191" s="236">
        <f>ROUND(I191*H191,2)</f>
        <v>0</v>
      </c>
      <c r="K191" s="237"/>
      <c r="L191" s="45"/>
      <c r="M191" s="238" t="s">
        <v>1</v>
      </c>
      <c r="N191" s="239" t="s">
        <v>43</v>
      </c>
      <c r="O191" s="98"/>
      <c r="P191" s="240">
        <f>O191*H191</f>
        <v>0</v>
      </c>
      <c r="Q191" s="240">
        <v>1.0189584970000001</v>
      </c>
      <c r="R191" s="240">
        <f>Q191*H191</f>
        <v>0.32504776054300005</v>
      </c>
      <c r="S191" s="240">
        <v>0</v>
      </c>
      <c r="T191" s="241">
        <f>S191*H191</f>
        <v>0</v>
      </c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R191" s="242" t="s">
        <v>138</v>
      </c>
      <c r="AT191" s="242" t="s">
        <v>134</v>
      </c>
      <c r="AU191" s="242" t="s">
        <v>139</v>
      </c>
      <c r="AY191" s="18" t="s">
        <v>132</v>
      </c>
      <c r="BE191" s="243">
        <f>IF(N191="základná",J191,0)</f>
        <v>0</v>
      </c>
      <c r="BF191" s="243">
        <f>IF(N191="znížená",J191,0)</f>
        <v>0</v>
      </c>
      <c r="BG191" s="243">
        <f>IF(N191="zákl. prenesená",J191,0)</f>
        <v>0</v>
      </c>
      <c r="BH191" s="243">
        <f>IF(N191="zníž. prenesená",J191,0)</f>
        <v>0</v>
      </c>
      <c r="BI191" s="243">
        <f>IF(N191="nulová",J191,0)</f>
        <v>0</v>
      </c>
      <c r="BJ191" s="18" t="s">
        <v>139</v>
      </c>
      <c r="BK191" s="243">
        <f>ROUND(I191*H191,2)</f>
        <v>0</v>
      </c>
      <c r="BL191" s="18" t="s">
        <v>138</v>
      </c>
      <c r="BM191" s="242" t="s">
        <v>365</v>
      </c>
    </row>
    <row r="192" s="13" customFormat="1">
      <c r="A192" s="13"/>
      <c r="B192" s="244"/>
      <c r="C192" s="245"/>
      <c r="D192" s="246" t="s">
        <v>145</v>
      </c>
      <c r="E192" s="247" t="s">
        <v>1</v>
      </c>
      <c r="F192" s="248" t="s">
        <v>366</v>
      </c>
      <c r="G192" s="245"/>
      <c r="H192" s="249">
        <v>0.31900000000000001</v>
      </c>
      <c r="I192" s="250"/>
      <c r="J192" s="245"/>
      <c r="K192" s="245"/>
      <c r="L192" s="251"/>
      <c r="M192" s="252"/>
      <c r="N192" s="253"/>
      <c r="O192" s="253"/>
      <c r="P192" s="253"/>
      <c r="Q192" s="253"/>
      <c r="R192" s="253"/>
      <c r="S192" s="253"/>
      <c r="T192" s="25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5" t="s">
        <v>145</v>
      </c>
      <c r="AU192" s="255" t="s">
        <v>139</v>
      </c>
      <c r="AV192" s="13" t="s">
        <v>139</v>
      </c>
      <c r="AW192" s="13" t="s">
        <v>32</v>
      </c>
      <c r="AX192" s="13" t="s">
        <v>85</v>
      </c>
      <c r="AY192" s="255" t="s">
        <v>132</v>
      </c>
    </row>
    <row r="193" s="2" customFormat="1" ht="31.92453" customHeight="1">
      <c r="A193" s="39"/>
      <c r="B193" s="40"/>
      <c r="C193" s="230" t="s">
        <v>367</v>
      </c>
      <c r="D193" s="230" t="s">
        <v>134</v>
      </c>
      <c r="E193" s="231" t="s">
        <v>368</v>
      </c>
      <c r="F193" s="232" t="s">
        <v>369</v>
      </c>
      <c r="G193" s="233" t="s">
        <v>137</v>
      </c>
      <c r="H193" s="234">
        <v>1610</v>
      </c>
      <c r="I193" s="235"/>
      <c r="J193" s="236">
        <f>ROUND(I193*H193,2)</f>
        <v>0</v>
      </c>
      <c r="K193" s="237"/>
      <c r="L193" s="45"/>
      <c r="M193" s="238" t="s">
        <v>1</v>
      </c>
      <c r="N193" s="239" t="s">
        <v>43</v>
      </c>
      <c r="O193" s="98"/>
      <c r="P193" s="240">
        <f>O193*H193</f>
        <v>0</v>
      </c>
      <c r="Q193" s="240">
        <v>3.3000000000000003E-05</v>
      </c>
      <c r="R193" s="240">
        <f>Q193*H193</f>
        <v>0.053130000000000004</v>
      </c>
      <c r="S193" s="240">
        <v>0</v>
      </c>
      <c r="T193" s="24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2" t="s">
        <v>138</v>
      </c>
      <c r="AT193" s="242" t="s">
        <v>134</v>
      </c>
      <c r="AU193" s="242" t="s">
        <v>139</v>
      </c>
      <c r="AY193" s="18" t="s">
        <v>132</v>
      </c>
      <c r="BE193" s="243">
        <f>IF(N193="základná",J193,0)</f>
        <v>0</v>
      </c>
      <c r="BF193" s="243">
        <f>IF(N193="znížená",J193,0)</f>
        <v>0</v>
      </c>
      <c r="BG193" s="243">
        <f>IF(N193="zákl. prenesená",J193,0)</f>
        <v>0</v>
      </c>
      <c r="BH193" s="243">
        <f>IF(N193="zníž. prenesená",J193,0)</f>
        <v>0</v>
      </c>
      <c r="BI193" s="243">
        <f>IF(N193="nulová",J193,0)</f>
        <v>0</v>
      </c>
      <c r="BJ193" s="18" t="s">
        <v>139</v>
      </c>
      <c r="BK193" s="243">
        <f>ROUND(I193*H193,2)</f>
        <v>0</v>
      </c>
      <c r="BL193" s="18" t="s">
        <v>138</v>
      </c>
      <c r="BM193" s="242" t="s">
        <v>370</v>
      </c>
    </row>
    <row r="194" s="13" customFormat="1">
      <c r="A194" s="13"/>
      <c r="B194" s="244"/>
      <c r="C194" s="245"/>
      <c r="D194" s="246" t="s">
        <v>145</v>
      </c>
      <c r="E194" s="247" t="s">
        <v>1</v>
      </c>
      <c r="F194" s="248" t="s">
        <v>371</v>
      </c>
      <c r="G194" s="245"/>
      <c r="H194" s="249">
        <v>1610</v>
      </c>
      <c r="I194" s="250"/>
      <c r="J194" s="245"/>
      <c r="K194" s="245"/>
      <c r="L194" s="251"/>
      <c r="M194" s="252"/>
      <c r="N194" s="253"/>
      <c r="O194" s="253"/>
      <c r="P194" s="253"/>
      <c r="Q194" s="253"/>
      <c r="R194" s="253"/>
      <c r="S194" s="253"/>
      <c r="T194" s="25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5" t="s">
        <v>145</v>
      </c>
      <c r="AU194" s="255" t="s">
        <v>139</v>
      </c>
      <c r="AV194" s="13" t="s">
        <v>139</v>
      </c>
      <c r="AW194" s="13" t="s">
        <v>32</v>
      </c>
      <c r="AX194" s="13" t="s">
        <v>85</v>
      </c>
      <c r="AY194" s="255" t="s">
        <v>132</v>
      </c>
    </row>
    <row r="195" s="2" customFormat="1" ht="23.4566" customHeight="1">
      <c r="A195" s="39"/>
      <c r="B195" s="40"/>
      <c r="C195" s="261" t="s">
        <v>372</v>
      </c>
      <c r="D195" s="261" t="s">
        <v>235</v>
      </c>
      <c r="E195" s="262" t="s">
        <v>373</v>
      </c>
      <c r="F195" s="263" t="s">
        <v>374</v>
      </c>
      <c r="G195" s="264" t="s">
        <v>137</v>
      </c>
      <c r="H195" s="265">
        <v>1642.2000000000001</v>
      </c>
      <c r="I195" s="266"/>
      <c r="J195" s="267">
        <f>ROUND(I195*H195,2)</f>
        <v>0</v>
      </c>
      <c r="K195" s="268"/>
      <c r="L195" s="269"/>
      <c r="M195" s="270" t="s">
        <v>1</v>
      </c>
      <c r="N195" s="271" t="s">
        <v>43</v>
      </c>
      <c r="O195" s="98"/>
      <c r="P195" s="240">
        <f>O195*H195</f>
        <v>0</v>
      </c>
      <c r="Q195" s="240">
        <v>0.00035</v>
      </c>
      <c r="R195" s="240">
        <f>Q195*H195</f>
        <v>0.57477</v>
      </c>
      <c r="S195" s="240">
        <v>0</v>
      </c>
      <c r="T195" s="24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2" t="s">
        <v>169</v>
      </c>
      <c r="AT195" s="242" t="s">
        <v>235</v>
      </c>
      <c r="AU195" s="242" t="s">
        <v>139</v>
      </c>
      <c r="AY195" s="18" t="s">
        <v>132</v>
      </c>
      <c r="BE195" s="243">
        <f>IF(N195="základná",J195,0)</f>
        <v>0</v>
      </c>
      <c r="BF195" s="243">
        <f>IF(N195="znížená",J195,0)</f>
        <v>0</v>
      </c>
      <c r="BG195" s="243">
        <f>IF(N195="zákl. prenesená",J195,0)</f>
        <v>0</v>
      </c>
      <c r="BH195" s="243">
        <f>IF(N195="zníž. prenesená",J195,0)</f>
        <v>0</v>
      </c>
      <c r="BI195" s="243">
        <f>IF(N195="nulová",J195,0)</f>
        <v>0</v>
      </c>
      <c r="BJ195" s="18" t="s">
        <v>139</v>
      </c>
      <c r="BK195" s="243">
        <f>ROUND(I195*H195,2)</f>
        <v>0</v>
      </c>
      <c r="BL195" s="18" t="s">
        <v>138</v>
      </c>
      <c r="BM195" s="242" t="s">
        <v>375</v>
      </c>
    </row>
    <row r="196" s="13" customFormat="1">
      <c r="A196" s="13"/>
      <c r="B196" s="244"/>
      <c r="C196" s="245"/>
      <c r="D196" s="246" t="s">
        <v>145</v>
      </c>
      <c r="E196" s="245"/>
      <c r="F196" s="248" t="s">
        <v>376</v>
      </c>
      <c r="G196" s="245"/>
      <c r="H196" s="249">
        <v>1642.2000000000001</v>
      </c>
      <c r="I196" s="250"/>
      <c r="J196" s="245"/>
      <c r="K196" s="245"/>
      <c r="L196" s="251"/>
      <c r="M196" s="252"/>
      <c r="N196" s="253"/>
      <c r="O196" s="253"/>
      <c r="P196" s="253"/>
      <c r="Q196" s="253"/>
      <c r="R196" s="253"/>
      <c r="S196" s="253"/>
      <c r="T196" s="25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5" t="s">
        <v>145</v>
      </c>
      <c r="AU196" s="255" t="s">
        <v>139</v>
      </c>
      <c r="AV196" s="13" t="s">
        <v>139</v>
      </c>
      <c r="AW196" s="13" t="s">
        <v>4</v>
      </c>
      <c r="AX196" s="13" t="s">
        <v>85</v>
      </c>
      <c r="AY196" s="255" t="s">
        <v>132</v>
      </c>
    </row>
    <row r="197" s="12" customFormat="1" ht="22.8" customHeight="1">
      <c r="A197" s="12"/>
      <c r="B197" s="214"/>
      <c r="C197" s="215"/>
      <c r="D197" s="216" t="s">
        <v>76</v>
      </c>
      <c r="E197" s="228" t="s">
        <v>147</v>
      </c>
      <c r="F197" s="228" t="s">
        <v>377</v>
      </c>
      <c r="G197" s="215"/>
      <c r="H197" s="215"/>
      <c r="I197" s="218"/>
      <c r="J197" s="229">
        <f>BK197</f>
        <v>0</v>
      </c>
      <c r="K197" s="215"/>
      <c r="L197" s="220"/>
      <c r="M197" s="221"/>
      <c r="N197" s="222"/>
      <c r="O197" s="222"/>
      <c r="P197" s="223">
        <f>SUM(P198:P207)</f>
        <v>0</v>
      </c>
      <c r="Q197" s="222"/>
      <c r="R197" s="223">
        <f>SUM(R198:R207)</f>
        <v>23.744456759999998</v>
      </c>
      <c r="S197" s="222"/>
      <c r="T197" s="224">
        <f>SUM(T198:T207)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25" t="s">
        <v>85</v>
      </c>
      <c r="AT197" s="226" t="s">
        <v>76</v>
      </c>
      <c r="AU197" s="226" t="s">
        <v>85</v>
      </c>
      <c r="AY197" s="225" t="s">
        <v>132</v>
      </c>
      <c r="BK197" s="227">
        <f>SUM(BK198:BK207)</f>
        <v>0</v>
      </c>
    </row>
    <row r="198" s="2" customFormat="1" ht="31.92453" customHeight="1">
      <c r="A198" s="39"/>
      <c r="B198" s="40"/>
      <c r="C198" s="230" t="s">
        <v>378</v>
      </c>
      <c r="D198" s="230" t="s">
        <v>134</v>
      </c>
      <c r="E198" s="231" t="s">
        <v>379</v>
      </c>
      <c r="F198" s="232" t="s">
        <v>380</v>
      </c>
      <c r="G198" s="233" t="s">
        <v>150</v>
      </c>
      <c r="H198" s="234">
        <v>11</v>
      </c>
      <c r="I198" s="235"/>
      <c r="J198" s="236">
        <f>ROUND(I198*H198,2)</f>
        <v>0</v>
      </c>
      <c r="K198" s="237"/>
      <c r="L198" s="45"/>
      <c r="M198" s="238" t="s">
        <v>1</v>
      </c>
      <c r="N198" s="239" t="s">
        <v>43</v>
      </c>
      <c r="O198" s="98"/>
      <c r="P198" s="240">
        <f>O198*H198</f>
        <v>0</v>
      </c>
      <c r="Q198" s="240">
        <v>0.30310515999999998</v>
      </c>
      <c r="R198" s="240">
        <f>Q198*H198</f>
        <v>3.3341567599999999</v>
      </c>
      <c r="S198" s="240">
        <v>0</v>
      </c>
      <c r="T198" s="241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42" t="s">
        <v>138</v>
      </c>
      <c r="AT198" s="242" t="s">
        <v>134</v>
      </c>
      <c r="AU198" s="242" t="s">
        <v>139</v>
      </c>
      <c r="AY198" s="18" t="s">
        <v>132</v>
      </c>
      <c r="BE198" s="243">
        <f>IF(N198="základná",J198,0)</f>
        <v>0</v>
      </c>
      <c r="BF198" s="243">
        <f>IF(N198="znížená",J198,0)</f>
        <v>0</v>
      </c>
      <c r="BG198" s="243">
        <f>IF(N198="zákl. prenesená",J198,0)</f>
        <v>0</v>
      </c>
      <c r="BH198" s="243">
        <f>IF(N198="zníž. prenesená",J198,0)</f>
        <v>0</v>
      </c>
      <c r="BI198" s="243">
        <f>IF(N198="nulová",J198,0)</f>
        <v>0</v>
      </c>
      <c r="BJ198" s="18" t="s">
        <v>139</v>
      </c>
      <c r="BK198" s="243">
        <f>ROUND(I198*H198,2)</f>
        <v>0</v>
      </c>
      <c r="BL198" s="18" t="s">
        <v>138</v>
      </c>
      <c r="BM198" s="242" t="s">
        <v>381</v>
      </c>
    </row>
    <row r="199" s="2" customFormat="1" ht="31.92453" customHeight="1">
      <c r="A199" s="39"/>
      <c r="B199" s="40"/>
      <c r="C199" s="261" t="s">
        <v>382</v>
      </c>
      <c r="D199" s="261" t="s">
        <v>235</v>
      </c>
      <c r="E199" s="262" t="s">
        <v>383</v>
      </c>
      <c r="F199" s="263" t="s">
        <v>384</v>
      </c>
      <c r="G199" s="264" t="s">
        <v>150</v>
      </c>
      <c r="H199" s="265">
        <v>11</v>
      </c>
      <c r="I199" s="266"/>
      <c r="J199" s="267">
        <f>ROUND(I199*H199,2)</f>
        <v>0</v>
      </c>
      <c r="K199" s="268"/>
      <c r="L199" s="269"/>
      <c r="M199" s="270" t="s">
        <v>1</v>
      </c>
      <c r="N199" s="271" t="s">
        <v>43</v>
      </c>
      <c r="O199" s="98"/>
      <c r="P199" s="240">
        <f>O199*H199</f>
        <v>0</v>
      </c>
      <c r="Q199" s="240">
        <v>0.043700000000000003</v>
      </c>
      <c r="R199" s="240">
        <f>Q199*H199</f>
        <v>0.48070000000000002</v>
      </c>
      <c r="S199" s="240">
        <v>0</v>
      </c>
      <c r="T199" s="241">
        <f>S199*H199</f>
        <v>0</v>
      </c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R199" s="242" t="s">
        <v>169</v>
      </c>
      <c r="AT199" s="242" t="s">
        <v>235</v>
      </c>
      <c r="AU199" s="242" t="s">
        <v>139</v>
      </c>
      <c r="AY199" s="18" t="s">
        <v>132</v>
      </c>
      <c r="BE199" s="243">
        <f>IF(N199="základná",J199,0)</f>
        <v>0</v>
      </c>
      <c r="BF199" s="243">
        <f>IF(N199="znížená",J199,0)</f>
        <v>0</v>
      </c>
      <c r="BG199" s="243">
        <f>IF(N199="zákl. prenesená",J199,0)</f>
        <v>0</v>
      </c>
      <c r="BH199" s="243">
        <f>IF(N199="zníž. prenesená",J199,0)</f>
        <v>0</v>
      </c>
      <c r="BI199" s="243">
        <f>IF(N199="nulová",J199,0)</f>
        <v>0</v>
      </c>
      <c r="BJ199" s="18" t="s">
        <v>139</v>
      </c>
      <c r="BK199" s="243">
        <f>ROUND(I199*H199,2)</f>
        <v>0</v>
      </c>
      <c r="BL199" s="18" t="s">
        <v>138</v>
      </c>
      <c r="BM199" s="242" t="s">
        <v>385</v>
      </c>
    </row>
    <row r="200" s="2" customFormat="1" ht="23.4566" customHeight="1">
      <c r="A200" s="39"/>
      <c r="B200" s="40"/>
      <c r="C200" s="230" t="s">
        <v>386</v>
      </c>
      <c r="D200" s="230" t="s">
        <v>134</v>
      </c>
      <c r="E200" s="231" t="s">
        <v>387</v>
      </c>
      <c r="F200" s="232" t="s">
        <v>388</v>
      </c>
      <c r="G200" s="233" t="s">
        <v>137</v>
      </c>
      <c r="H200" s="234">
        <v>75</v>
      </c>
      <c r="I200" s="235"/>
      <c r="J200" s="236">
        <f>ROUND(I200*H200,2)</f>
        <v>0</v>
      </c>
      <c r="K200" s="237"/>
      <c r="L200" s="45"/>
      <c r="M200" s="238" t="s">
        <v>1</v>
      </c>
      <c r="N200" s="239" t="s">
        <v>43</v>
      </c>
      <c r="O200" s="98"/>
      <c r="P200" s="240">
        <f>O200*H200</f>
        <v>0</v>
      </c>
      <c r="Q200" s="240">
        <v>0.23799999999999999</v>
      </c>
      <c r="R200" s="240">
        <f>Q200*H200</f>
        <v>17.849999999999998</v>
      </c>
      <c r="S200" s="240">
        <v>0</v>
      </c>
      <c r="T200" s="241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2" t="s">
        <v>138</v>
      </c>
      <c r="AT200" s="242" t="s">
        <v>134</v>
      </c>
      <c r="AU200" s="242" t="s">
        <v>139</v>
      </c>
      <c r="AY200" s="18" t="s">
        <v>132</v>
      </c>
      <c r="BE200" s="243">
        <f>IF(N200="základná",J200,0)</f>
        <v>0</v>
      </c>
      <c r="BF200" s="243">
        <f>IF(N200="znížená",J200,0)</f>
        <v>0</v>
      </c>
      <c r="BG200" s="243">
        <f>IF(N200="zákl. prenesená",J200,0)</f>
        <v>0</v>
      </c>
      <c r="BH200" s="243">
        <f>IF(N200="zníž. prenesená",J200,0)</f>
        <v>0</v>
      </c>
      <c r="BI200" s="243">
        <f>IF(N200="nulová",J200,0)</f>
        <v>0</v>
      </c>
      <c r="BJ200" s="18" t="s">
        <v>139</v>
      </c>
      <c r="BK200" s="243">
        <f>ROUND(I200*H200,2)</f>
        <v>0</v>
      </c>
      <c r="BL200" s="18" t="s">
        <v>138</v>
      </c>
      <c r="BM200" s="242" t="s">
        <v>389</v>
      </c>
    </row>
    <row r="201" s="13" customFormat="1">
      <c r="A201" s="13"/>
      <c r="B201" s="244"/>
      <c r="C201" s="245"/>
      <c r="D201" s="246" t="s">
        <v>145</v>
      </c>
      <c r="E201" s="247" t="s">
        <v>1</v>
      </c>
      <c r="F201" s="248" t="s">
        <v>390</v>
      </c>
      <c r="G201" s="245"/>
      <c r="H201" s="249">
        <v>75</v>
      </c>
      <c r="I201" s="250"/>
      <c r="J201" s="245"/>
      <c r="K201" s="245"/>
      <c r="L201" s="251"/>
      <c r="M201" s="252"/>
      <c r="N201" s="253"/>
      <c r="O201" s="253"/>
      <c r="P201" s="253"/>
      <c r="Q201" s="253"/>
      <c r="R201" s="253"/>
      <c r="S201" s="253"/>
      <c r="T201" s="25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5" t="s">
        <v>145</v>
      </c>
      <c r="AU201" s="255" t="s">
        <v>139</v>
      </c>
      <c r="AV201" s="13" t="s">
        <v>139</v>
      </c>
      <c r="AW201" s="13" t="s">
        <v>32</v>
      </c>
      <c r="AX201" s="13" t="s">
        <v>77</v>
      </c>
      <c r="AY201" s="255" t="s">
        <v>132</v>
      </c>
    </row>
    <row r="202" s="2" customFormat="1" ht="23.4566" customHeight="1">
      <c r="A202" s="39"/>
      <c r="B202" s="40"/>
      <c r="C202" s="230" t="s">
        <v>391</v>
      </c>
      <c r="D202" s="230" t="s">
        <v>134</v>
      </c>
      <c r="E202" s="231" t="s">
        <v>392</v>
      </c>
      <c r="F202" s="232" t="s">
        <v>393</v>
      </c>
      <c r="G202" s="233" t="s">
        <v>394</v>
      </c>
      <c r="H202" s="234">
        <v>120</v>
      </c>
      <c r="I202" s="235"/>
      <c r="J202" s="236">
        <f>ROUND(I202*H202,2)</f>
        <v>0</v>
      </c>
      <c r="K202" s="237"/>
      <c r="L202" s="45"/>
      <c r="M202" s="238" t="s">
        <v>1</v>
      </c>
      <c r="N202" s="239" t="s">
        <v>43</v>
      </c>
      <c r="O202" s="98"/>
      <c r="P202" s="240">
        <f>O202*H202</f>
        <v>0</v>
      </c>
      <c r="Q202" s="240">
        <v>0.00033</v>
      </c>
      <c r="R202" s="240">
        <f>Q202*H202</f>
        <v>0.039599999999999996</v>
      </c>
      <c r="S202" s="240">
        <v>0</v>
      </c>
      <c r="T202" s="241">
        <f>S202*H202</f>
        <v>0</v>
      </c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R202" s="242" t="s">
        <v>138</v>
      </c>
      <c r="AT202" s="242" t="s">
        <v>134</v>
      </c>
      <c r="AU202" s="242" t="s">
        <v>139</v>
      </c>
      <c r="AY202" s="18" t="s">
        <v>132</v>
      </c>
      <c r="BE202" s="243">
        <f>IF(N202="základná",J202,0)</f>
        <v>0</v>
      </c>
      <c r="BF202" s="243">
        <f>IF(N202="znížená",J202,0)</f>
        <v>0</v>
      </c>
      <c r="BG202" s="243">
        <f>IF(N202="zákl. prenesená",J202,0)</f>
        <v>0</v>
      </c>
      <c r="BH202" s="243">
        <f>IF(N202="zníž. prenesená",J202,0)</f>
        <v>0</v>
      </c>
      <c r="BI202" s="243">
        <f>IF(N202="nulová",J202,0)</f>
        <v>0</v>
      </c>
      <c r="BJ202" s="18" t="s">
        <v>139</v>
      </c>
      <c r="BK202" s="243">
        <f>ROUND(I202*H202,2)</f>
        <v>0</v>
      </c>
      <c r="BL202" s="18" t="s">
        <v>138</v>
      </c>
      <c r="BM202" s="242" t="s">
        <v>395</v>
      </c>
    </row>
    <row r="203" s="13" customFormat="1">
      <c r="A203" s="13"/>
      <c r="B203" s="244"/>
      <c r="C203" s="245"/>
      <c r="D203" s="246" t="s">
        <v>145</v>
      </c>
      <c r="E203" s="247" t="s">
        <v>1</v>
      </c>
      <c r="F203" s="248" t="s">
        <v>396</v>
      </c>
      <c r="G203" s="245"/>
      <c r="H203" s="249">
        <v>120</v>
      </c>
      <c r="I203" s="250"/>
      <c r="J203" s="245"/>
      <c r="K203" s="245"/>
      <c r="L203" s="251"/>
      <c r="M203" s="252"/>
      <c r="N203" s="253"/>
      <c r="O203" s="253"/>
      <c r="P203" s="253"/>
      <c r="Q203" s="253"/>
      <c r="R203" s="253"/>
      <c r="S203" s="253"/>
      <c r="T203" s="25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5" t="s">
        <v>145</v>
      </c>
      <c r="AU203" s="255" t="s">
        <v>139</v>
      </c>
      <c r="AV203" s="13" t="s">
        <v>139</v>
      </c>
      <c r="AW203" s="13" t="s">
        <v>32</v>
      </c>
      <c r="AX203" s="13" t="s">
        <v>85</v>
      </c>
      <c r="AY203" s="255" t="s">
        <v>132</v>
      </c>
    </row>
    <row r="204" s="2" customFormat="1" ht="23.4566" customHeight="1">
      <c r="A204" s="39"/>
      <c r="B204" s="40"/>
      <c r="C204" s="261" t="s">
        <v>397</v>
      </c>
      <c r="D204" s="261" t="s">
        <v>235</v>
      </c>
      <c r="E204" s="262" t="s">
        <v>398</v>
      </c>
      <c r="F204" s="263" t="s">
        <v>399</v>
      </c>
      <c r="G204" s="264" t="s">
        <v>394</v>
      </c>
      <c r="H204" s="265">
        <v>120</v>
      </c>
      <c r="I204" s="266"/>
      <c r="J204" s="267">
        <f>ROUND(I204*H204,2)</f>
        <v>0</v>
      </c>
      <c r="K204" s="268"/>
      <c r="L204" s="269"/>
      <c r="M204" s="270" t="s">
        <v>1</v>
      </c>
      <c r="N204" s="271" t="s">
        <v>43</v>
      </c>
      <c r="O204" s="98"/>
      <c r="P204" s="240">
        <f>O204*H204</f>
        <v>0</v>
      </c>
      <c r="Q204" s="240">
        <v>0.017000000000000001</v>
      </c>
      <c r="R204" s="240">
        <f>Q204*H204</f>
        <v>2.04</v>
      </c>
      <c r="S204" s="240">
        <v>0</v>
      </c>
      <c r="T204" s="24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2" t="s">
        <v>169</v>
      </c>
      <c r="AT204" s="242" t="s">
        <v>235</v>
      </c>
      <c r="AU204" s="242" t="s">
        <v>139</v>
      </c>
      <c r="AY204" s="18" t="s">
        <v>132</v>
      </c>
      <c r="BE204" s="243">
        <f>IF(N204="základná",J204,0)</f>
        <v>0</v>
      </c>
      <c r="BF204" s="243">
        <f>IF(N204="znížená",J204,0)</f>
        <v>0</v>
      </c>
      <c r="BG204" s="243">
        <f>IF(N204="zákl. prenesená",J204,0)</f>
        <v>0</v>
      </c>
      <c r="BH204" s="243">
        <f>IF(N204="zníž. prenesená",J204,0)</f>
        <v>0</v>
      </c>
      <c r="BI204" s="243">
        <f>IF(N204="nulová",J204,0)</f>
        <v>0</v>
      </c>
      <c r="BJ204" s="18" t="s">
        <v>139</v>
      </c>
      <c r="BK204" s="243">
        <f>ROUND(I204*H204,2)</f>
        <v>0</v>
      </c>
      <c r="BL204" s="18" t="s">
        <v>138</v>
      </c>
      <c r="BM204" s="242" t="s">
        <v>400</v>
      </c>
    </row>
    <row r="205" s="13" customFormat="1">
      <c r="A205" s="13"/>
      <c r="B205" s="244"/>
      <c r="C205" s="245"/>
      <c r="D205" s="246" t="s">
        <v>145</v>
      </c>
      <c r="E205" s="247" t="s">
        <v>1</v>
      </c>
      <c r="F205" s="248" t="s">
        <v>401</v>
      </c>
      <c r="G205" s="245"/>
      <c r="H205" s="249">
        <v>120</v>
      </c>
      <c r="I205" s="250"/>
      <c r="J205" s="245"/>
      <c r="K205" s="245"/>
      <c r="L205" s="251"/>
      <c r="M205" s="252"/>
      <c r="N205" s="253"/>
      <c r="O205" s="253"/>
      <c r="P205" s="253"/>
      <c r="Q205" s="253"/>
      <c r="R205" s="253"/>
      <c r="S205" s="253"/>
      <c r="T205" s="25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5" t="s">
        <v>145</v>
      </c>
      <c r="AU205" s="255" t="s">
        <v>139</v>
      </c>
      <c r="AV205" s="13" t="s">
        <v>139</v>
      </c>
      <c r="AW205" s="13" t="s">
        <v>32</v>
      </c>
      <c r="AX205" s="13" t="s">
        <v>77</v>
      </c>
      <c r="AY205" s="255" t="s">
        <v>132</v>
      </c>
    </row>
    <row r="206" s="2" customFormat="1" ht="16.30189" customHeight="1">
      <c r="A206" s="39"/>
      <c r="B206" s="40"/>
      <c r="C206" s="261" t="s">
        <v>168</v>
      </c>
      <c r="D206" s="261" t="s">
        <v>235</v>
      </c>
      <c r="E206" s="262" t="s">
        <v>402</v>
      </c>
      <c r="F206" s="263" t="s">
        <v>403</v>
      </c>
      <c r="G206" s="264" t="s">
        <v>320</v>
      </c>
      <c r="H206" s="265">
        <v>157</v>
      </c>
      <c r="I206" s="266"/>
      <c r="J206" s="267">
        <f>ROUND(I206*H206,2)</f>
        <v>0</v>
      </c>
      <c r="K206" s="268"/>
      <c r="L206" s="269"/>
      <c r="M206" s="270" t="s">
        <v>1</v>
      </c>
      <c r="N206" s="271" t="s">
        <v>43</v>
      </c>
      <c r="O206" s="98"/>
      <c r="P206" s="240">
        <f>O206*H206</f>
        <v>0</v>
      </c>
      <c r="Q206" s="240">
        <v>0</v>
      </c>
      <c r="R206" s="240">
        <f>Q206*H206</f>
        <v>0</v>
      </c>
      <c r="S206" s="240">
        <v>0</v>
      </c>
      <c r="T206" s="241">
        <f>S206*H206</f>
        <v>0</v>
      </c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R206" s="242" t="s">
        <v>169</v>
      </c>
      <c r="AT206" s="242" t="s">
        <v>235</v>
      </c>
      <c r="AU206" s="242" t="s">
        <v>139</v>
      </c>
      <c r="AY206" s="18" t="s">
        <v>132</v>
      </c>
      <c r="BE206" s="243">
        <f>IF(N206="základná",J206,0)</f>
        <v>0</v>
      </c>
      <c r="BF206" s="243">
        <f>IF(N206="znížená",J206,0)</f>
        <v>0</v>
      </c>
      <c r="BG206" s="243">
        <f>IF(N206="zákl. prenesená",J206,0)</f>
        <v>0</v>
      </c>
      <c r="BH206" s="243">
        <f>IF(N206="zníž. prenesená",J206,0)</f>
        <v>0</v>
      </c>
      <c r="BI206" s="243">
        <f>IF(N206="nulová",J206,0)</f>
        <v>0</v>
      </c>
      <c r="BJ206" s="18" t="s">
        <v>139</v>
      </c>
      <c r="BK206" s="243">
        <f>ROUND(I206*H206,2)</f>
        <v>0</v>
      </c>
      <c r="BL206" s="18" t="s">
        <v>138</v>
      </c>
      <c r="BM206" s="242" t="s">
        <v>404</v>
      </c>
    </row>
    <row r="207" s="13" customFormat="1">
      <c r="A207" s="13"/>
      <c r="B207" s="244"/>
      <c r="C207" s="245"/>
      <c r="D207" s="246" t="s">
        <v>145</v>
      </c>
      <c r="E207" s="247" t="s">
        <v>1</v>
      </c>
      <c r="F207" s="248" t="s">
        <v>405</v>
      </c>
      <c r="G207" s="245"/>
      <c r="H207" s="249">
        <v>157</v>
      </c>
      <c r="I207" s="250"/>
      <c r="J207" s="245"/>
      <c r="K207" s="245"/>
      <c r="L207" s="251"/>
      <c r="M207" s="252"/>
      <c r="N207" s="253"/>
      <c r="O207" s="253"/>
      <c r="P207" s="253"/>
      <c r="Q207" s="253"/>
      <c r="R207" s="253"/>
      <c r="S207" s="253"/>
      <c r="T207" s="25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5" t="s">
        <v>145</v>
      </c>
      <c r="AU207" s="255" t="s">
        <v>139</v>
      </c>
      <c r="AV207" s="13" t="s">
        <v>139</v>
      </c>
      <c r="AW207" s="13" t="s">
        <v>32</v>
      </c>
      <c r="AX207" s="13" t="s">
        <v>85</v>
      </c>
      <c r="AY207" s="255" t="s">
        <v>132</v>
      </c>
    </row>
    <row r="208" s="12" customFormat="1" ht="22.8" customHeight="1">
      <c r="A208" s="12"/>
      <c r="B208" s="214"/>
      <c r="C208" s="215"/>
      <c r="D208" s="216" t="s">
        <v>76</v>
      </c>
      <c r="E208" s="228" t="s">
        <v>138</v>
      </c>
      <c r="F208" s="228" t="s">
        <v>406</v>
      </c>
      <c r="G208" s="215"/>
      <c r="H208" s="215"/>
      <c r="I208" s="218"/>
      <c r="J208" s="229">
        <f>BK208</f>
        <v>0</v>
      </c>
      <c r="K208" s="215"/>
      <c r="L208" s="220"/>
      <c r="M208" s="221"/>
      <c r="N208" s="222"/>
      <c r="O208" s="222"/>
      <c r="P208" s="223">
        <f>SUM(P209:P211)</f>
        <v>0</v>
      </c>
      <c r="Q208" s="222"/>
      <c r="R208" s="223">
        <f>SUM(R209:R211)</f>
        <v>0.10133581500000001</v>
      </c>
      <c r="S208" s="222"/>
      <c r="T208" s="224">
        <f>SUM(T209:T211)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25" t="s">
        <v>85</v>
      </c>
      <c r="AT208" s="226" t="s">
        <v>76</v>
      </c>
      <c r="AU208" s="226" t="s">
        <v>85</v>
      </c>
      <c r="AY208" s="225" t="s">
        <v>132</v>
      </c>
      <c r="BK208" s="227">
        <f>SUM(BK209:BK211)</f>
        <v>0</v>
      </c>
    </row>
    <row r="209" s="2" customFormat="1" ht="16.30189" customHeight="1">
      <c r="A209" s="39"/>
      <c r="B209" s="40"/>
      <c r="C209" s="230" t="s">
        <v>407</v>
      </c>
      <c r="D209" s="230" t="s">
        <v>134</v>
      </c>
      <c r="E209" s="231" t="s">
        <v>408</v>
      </c>
      <c r="F209" s="232" t="s">
        <v>409</v>
      </c>
      <c r="G209" s="233" t="s">
        <v>137</v>
      </c>
      <c r="H209" s="234">
        <v>4.4729999999999999</v>
      </c>
      <c r="I209" s="235"/>
      <c r="J209" s="236">
        <f>ROUND(I209*H209,2)</f>
        <v>0</v>
      </c>
      <c r="K209" s="237"/>
      <c r="L209" s="45"/>
      <c r="M209" s="238" t="s">
        <v>1</v>
      </c>
      <c r="N209" s="239" t="s">
        <v>43</v>
      </c>
      <c r="O209" s="98"/>
      <c r="P209" s="240">
        <f>O209*H209</f>
        <v>0</v>
      </c>
      <c r="Q209" s="240">
        <v>0.022655000000000002</v>
      </c>
      <c r="R209" s="240">
        <f>Q209*H209</f>
        <v>0.10133581500000001</v>
      </c>
      <c r="S209" s="240">
        <v>0</v>
      </c>
      <c r="T209" s="24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2" t="s">
        <v>138</v>
      </c>
      <c r="AT209" s="242" t="s">
        <v>134</v>
      </c>
      <c r="AU209" s="242" t="s">
        <v>139</v>
      </c>
      <c r="AY209" s="18" t="s">
        <v>132</v>
      </c>
      <c r="BE209" s="243">
        <f>IF(N209="základná",J209,0)</f>
        <v>0</v>
      </c>
      <c r="BF209" s="243">
        <f>IF(N209="znížená",J209,0)</f>
        <v>0</v>
      </c>
      <c r="BG209" s="243">
        <f>IF(N209="zákl. prenesená",J209,0)</f>
        <v>0</v>
      </c>
      <c r="BH209" s="243">
        <f>IF(N209="zníž. prenesená",J209,0)</f>
        <v>0</v>
      </c>
      <c r="BI209" s="243">
        <f>IF(N209="nulová",J209,0)</f>
        <v>0</v>
      </c>
      <c r="BJ209" s="18" t="s">
        <v>139</v>
      </c>
      <c r="BK209" s="243">
        <f>ROUND(I209*H209,2)</f>
        <v>0</v>
      </c>
      <c r="BL209" s="18" t="s">
        <v>138</v>
      </c>
      <c r="BM209" s="242" t="s">
        <v>410</v>
      </c>
    </row>
    <row r="210" s="13" customFormat="1">
      <c r="A210" s="13"/>
      <c r="B210" s="244"/>
      <c r="C210" s="245"/>
      <c r="D210" s="246" t="s">
        <v>145</v>
      </c>
      <c r="E210" s="247" t="s">
        <v>1</v>
      </c>
      <c r="F210" s="248" t="s">
        <v>411</v>
      </c>
      <c r="G210" s="245"/>
      <c r="H210" s="249">
        <v>3.125</v>
      </c>
      <c r="I210" s="250"/>
      <c r="J210" s="245"/>
      <c r="K210" s="245"/>
      <c r="L210" s="251"/>
      <c r="M210" s="252"/>
      <c r="N210" s="253"/>
      <c r="O210" s="253"/>
      <c r="P210" s="253"/>
      <c r="Q210" s="253"/>
      <c r="R210" s="253"/>
      <c r="S210" s="253"/>
      <c r="T210" s="25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5" t="s">
        <v>145</v>
      </c>
      <c r="AU210" s="255" t="s">
        <v>139</v>
      </c>
      <c r="AV210" s="13" t="s">
        <v>139</v>
      </c>
      <c r="AW210" s="13" t="s">
        <v>32</v>
      </c>
      <c r="AX210" s="13" t="s">
        <v>77</v>
      </c>
      <c r="AY210" s="255" t="s">
        <v>132</v>
      </c>
    </row>
    <row r="211" s="13" customFormat="1">
      <c r="A211" s="13"/>
      <c r="B211" s="244"/>
      <c r="C211" s="245"/>
      <c r="D211" s="246" t="s">
        <v>145</v>
      </c>
      <c r="E211" s="247" t="s">
        <v>1</v>
      </c>
      <c r="F211" s="248" t="s">
        <v>412</v>
      </c>
      <c r="G211" s="245"/>
      <c r="H211" s="249">
        <v>1.3480000000000001</v>
      </c>
      <c r="I211" s="250"/>
      <c r="J211" s="245"/>
      <c r="K211" s="245"/>
      <c r="L211" s="251"/>
      <c r="M211" s="252"/>
      <c r="N211" s="253"/>
      <c r="O211" s="253"/>
      <c r="P211" s="253"/>
      <c r="Q211" s="253"/>
      <c r="R211" s="253"/>
      <c r="S211" s="253"/>
      <c r="T211" s="25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5" t="s">
        <v>145</v>
      </c>
      <c r="AU211" s="255" t="s">
        <v>139</v>
      </c>
      <c r="AV211" s="13" t="s">
        <v>139</v>
      </c>
      <c r="AW211" s="13" t="s">
        <v>32</v>
      </c>
      <c r="AX211" s="13" t="s">
        <v>77</v>
      </c>
      <c r="AY211" s="255" t="s">
        <v>132</v>
      </c>
    </row>
    <row r="212" s="12" customFormat="1" ht="22.8" customHeight="1">
      <c r="A212" s="12"/>
      <c r="B212" s="214"/>
      <c r="C212" s="215"/>
      <c r="D212" s="216" t="s">
        <v>76</v>
      </c>
      <c r="E212" s="228" t="s">
        <v>155</v>
      </c>
      <c r="F212" s="228" t="s">
        <v>413</v>
      </c>
      <c r="G212" s="215"/>
      <c r="H212" s="215"/>
      <c r="I212" s="218"/>
      <c r="J212" s="229">
        <f>BK212</f>
        <v>0</v>
      </c>
      <c r="K212" s="215"/>
      <c r="L212" s="220"/>
      <c r="M212" s="221"/>
      <c r="N212" s="222"/>
      <c r="O212" s="222"/>
      <c r="P212" s="223">
        <f>SUM(P213:P226)</f>
        <v>0</v>
      </c>
      <c r="Q212" s="222"/>
      <c r="R212" s="223">
        <f>SUM(R213:R226)</f>
        <v>3492.5638680000002</v>
      </c>
      <c r="S212" s="222"/>
      <c r="T212" s="224">
        <f>SUM(T213:T226)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25" t="s">
        <v>85</v>
      </c>
      <c r="AT212" s="226" t="s">
        <v>76</v>
      </c>
      <c r="AU212" s="226" t="s">
        <v>85</v>
      </c>
      <c r="AY212" s="225" t="s">
        <v>132</v>
      </c>
      <c r="BK212" s="227">
        <f>SUM(BK213:BK226)</f>
        <v>0</v>
      </c>
    </row>
    <row r="213" s="2" customFormat="1" ht="31.92453" customHeight="1">
      <c r="A213" s="39"/>
      <c r="B213" s="40"/>
      <c r="C213" s="230" t="s">
        <v>414</v>
      </c>
      <c r="D213" s="230" t="s">
        <v>134</v>
      </c>
      <c r="E213" s="231" t="s">
        <v>415</v>
      </c>
      <c r="F213" s="232" t="s">
        <v>416</v>
      </c>
      <c r="G213" s="233" t="s">
        <v>137</v>
      </c>
      <c r="H213" s="234">
        <v>3908</v>
      </c>
      <c r="I213" s="235"/>
      <c r="J213" s="236">
        <f>ROUND(I213*H213,2)</f>
        <v>0</v>
      </c>
      <c r="K213" s="237"/>
      <c r="L213" s="45"/>
      <c r="M213" s="238" t="s">
        <v>1</v>
      </c>
      <c r="N213" s="239" t="s">
        <v>43</v>
      </c>
      <c r="O213" s="98"/>
      <c r="P213" s="240">
        <f>O213*H213</f>
        <v>0</v>
      </c>
      <c r="Q213" s="240">
        <v>0.37080000000000002</v>
      </c>
      <c r="R213" s="240">
        <f>Q213*H213</f>
        <v>1449.0864000000001</v>
      </c>
      <c r="S213" s="240">
        <v>0</v>
      </c>
      <c r="T213" s="241">
        <f>S213*H213</f>
        <v>0</v>
      </c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R213" s="242" t="s">
        <v>138</v>
      </c>
      <c r="AT213" s="242" t="s">
        <v>134</v>
      </c>
      <c r="AU213" s="242" t="s">
        <v>139</v>
      </c>
      <c r="AY213" s="18" t="s">
        <v>132</v>
      </c>
      <c r="BE213" s="243">
        <f>IF(N213="základná",J213,0)</f>
        <v>0</v>
      </c>
      <c r="BF213" s="243">
        <f>IF(N213="znížená",J213,0)</f>
        <v>0</v>
      </c>
      <c r="BG213" s="243">
        <f>IF(N213="zákl. prenesená",J213,0)</f>
        <v>0</v>
      </c>
      <c r="BH213" s="243">
        <f>IF(N213="zníž. prenesená",J213,0)</f>
        <v>0</v>
      </c>
      <c r="BI213" s="243">
        <f>IF(N213="nulová",J213,0)</f>
        <v>0</v>
      </c>
      <c r="BJ213" s="18" t="s">
        <v>139</v>
      </c>
      <c r="BK213" s="243">
        <f>ROUND(I213*H213,2)</f>
        <v>0</v>
      </c>
      <c r="BL213" s="18" t="s">
        <v>138</v>
      </c>
      <c r="BM213" s="242" t="s">
        <v>417</v>
      </c>
    </row>
    <row r="214" s="13" customFormat="1">
      <c r="A214" s="13"/>
      <c r="B214" s="244"/>
      <c r="C214" s="245"/>
      <c r="D214" s="246" t="s">
        <v>145</v>
      </c>
      <c r="E214" s="247" t="s">
        <v>1</v>
      </c>
      <c r="F214" s="248" t="s">
        <v>418</v>
      </c>
      <c r="G214" s="245"/>
      <c r="H214" s="249">
        <v>3908</v>
      </c>
      <c r="I214" s="250"/>
      <c r="J214" s="245"/>
      <c r="K214" s="245"/>
      <c r="L214" s="251"/>
      <c r="M214" s="252"/>
      <c r="N214" s="253"/>
      <c r="O214" s="253"/>
      <c r="P214" s="253"/>
      <c r="Q214" s="253"/>
      <c r="R214" s="253"/>
      <c r="S214" s="253"/>
      <c r="T214" s="25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5" t="s">
        <v>145</v>
      </c>
      <c r="AU214" s="255" t="s">
        <v>139</v>
      </c>
      <c r="AV214" s="13" t="s">
        <v>139</v>
      </c>
      <c r="AW214" s="13" t="s">
        <v>32</v>
      </c>
      <c r="AX214" s="13" t="s">
        <v>85</v>
      </c>
      <c r="AY214" s="255" t="s">
        <v>132</v>
      </c>
    </row>
    <row r="215" s="2" customFormat="1" ht="31.92453" customHeight="1">
      <c r="A215" s="39"/>
      <c r="B215" s="40"/>
      <c r="C215" s="230" t="s">
        <v>419</v>
      </c>
      <c r="D215" s="230" t="s">
        <v>134</v>
      </c>
      <c r="E215" s="231" t="s">
        <v>420</v>
      </c>
      <c r="F215" s="232" t="s">
        <v>421</v>
      </c>
      <c r="G215" s="233" t="s">
        <v>137</v>
      </c>
      <c r="H215" s="234">
        <v>2036.0999999999999</v>
      </c>
      <c r="I215" s="235"/>
      <c r="J215" s="236">
        <f>ROUND(I215*H215,2)</f>
        <v>0</v>
      </c>
      <c r="K215" s="237"/>
      <c r="L215" s="45"/>
      <c r="M215" s="238" t="s">
        <v>1</v>
      </c>
      <c r="N215" s="239" t="s">
        <v>43</v>
      </c>
      <c r="O215" s="98"/>
      <c r="P215" s="240">
        <f>O215*H215</f>
        <v>0</v>
      </c>
      <c r="Q215" s="240">
        <v>0.37080000000000002</v>
      </c>
      <c r="R215" s="240">
        <f>Q215*H215</f>
        <v>754.98587999999995</v>
      </c>
      <c r="S215" s="240">
        <v>0</v>
      </c>
      <c r="T215" s="24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2" t="s">
        <v>138</v>
      </c>
      <c r="AT215" s="242" t="s">
        <v>134</v>
      </c>
      <c r="AU215" s="242" t="s">
        <v>139</v>
      </c>
      <c r="AY215" s="18" t="s">
        <v>132</v>
      </c>
      <c r="BE215" s="243">
        <f>IF(N215="základná",J215,0)</f>
        <v>0</v>
      </c>
      <c r="BF215" s="243">
        <f>IF(N215="znížená",J215,0)</f>
        <v>0</v>
      </c>
      <c r="BG215" s="243">
        <f>IF(N215="zákl. prenesená",J215,0)</f>
        <v>0</v>
      </c>
      <c r="BH215" s="243">
        <f>IF(N215="zníž. prenesená",J215,0)</f>
        <v>0</v>
      </c>
      <c r="BI215" s="243">
        <f>IF(N215="nulová",J215,0)</f>
        <v>0</v>
      </c>
      <c r="BJ215" s="18" t="s">
        <v>139</v>
      </c>
      <c r="BK215" s="243">
        <f>ROUND(I215*H215,2)</f>
        <v>0</v>
      </c>
      <c r="BL215" s="18" t="s">
        <v>138</v>
      </c>
      <c r="BM215" s="242" t="s">
        <v>422</v>
      </c>
    </row>
    <row r="216" s="13" customFormat="1">
      <c r="A216" s="13"/>
      <c r="B216" s="244"/>
      <c r="C216" s="245"/>
      <c r="D216" s="246" t="s">
        <v>145</v>
      </c>
      <c r="E216" s="247" t="s">
        <v>1</v>
      </c>
      <c r="F216" s="248" t="s">
        <v>423</v>
      </c>
      <c r="G216" s="245"/>
      <c r="H216" s="249">
        <v>2036.0999999999999</v>
      </c>
      <c r="I216" s="250"/>
      <c r="J216" s="245"/>
      <c r="K216" s="245"/>
      <c r="L216" s="251"/>
      <c r="M216" s="252"/>
      <c r="N216" s="253"/>
      <c r="O216" s="253"/>
      <c r="P216" s="253"/>
      <c r="Q216" s="253"/>
      <c r="R216" s="253"/>
      <c r="S216" s="253"/>
      <c r="T216" s="25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5" t="s">
        <v>145</v>
      </c>
      <c r="AU216" s="255" t="s">
        <v>139</v>
      </c>
      <c r="AV216" s="13" t="s">
        <v>139</v>
      </c>
      <c r="AW216" s="13" t="s">
        <v>32</v>
      </c>
      <c r="AX216" s="13" t="s">
        <v>85</v>
      </c>
      <c r="AY216" s="255" t="s">
        <v>132</v>
      </c>
    </row>
    <row r="217" s="2" customFormat="1" ht="31.92453" customHeight="1">
      <c r="A217" s="39"/>
      <c r="B217" s="40"/>
      <c r="C217" s="230" t="s">
        <v>424</v>
      </c>
      <c r="D217" s="230" t="s">
        <v>134</v>
      </c>
      <c r="E217" s="231" t="s">
        <v>425</v>
      </c>
      <c r="F217" s="232" t="s">
        <v>426</v>
      </c>
      <c r="G217" s="233" t="s">
        <v>137</v>
      </c>
      <c r="H217" s="234">
        <v>3908</v>
      </c>
      <c r="I217" s="235"/>
      <c r="J217" s="236">
        <f>ROUND(I217*H217,2)</f>
        <v>0</v>
      </c>
      <c r="K217" s="237"/>
      <c r="L217" s="45"/>
      <c r="M217" s="238" t="s">
        <v>1</v>
      </c>
      <c r="N217" s="239" t="s">
        <v>43</v>
      </c>
      <c r="O217" s="98"/>
      <c r="P217" s="240">
        <f>O217*H217</f>
        <v>0</v>
      </c>
      <c r="Q217" s="240">
        <v>0.15826000000000001</v>
      </c>
      <c r="R217" s="240">
        <f>Q217*H217</f>
        <v>618.48008000000004</v>
      </c>
      <c r="S217" s="240">
        <v>0</v>
      </c>
      <c r="T217" s="241">
        <f>S217*H217</f>
        <v>0</v>
      </c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R217" s="242" t="s">
        <v>138</v>
      </c>
      <c r="AT217" s="242" t="s">
        <v>134</v>
      </c>
      <c r="AU217" s="242" t="s">
        <v>139</v>
      </c>
      <c r="AY217" s="18" t="s">
        <v>132</v>
      </c>
      <c r="BE217" s="243">
        <f>IF(N217="základná",J217,0)</f>
        <v>0</v>
      </c>
      <c r="BF217" s="243">
        <f>IF(N217="znížená",J217,0)</f>
        <v>0</v>
      </c>
      <c r="BG217" s="243">
        <f>IF(N217="zákl. prenesená",J217,0)</f>
        <v>0</v>
      </c>
      <c r="BH217" s="243">
        <f>IF(N217="zníž. prenesená",J217,0)</f>
        <v>0</v>
      </c>
      <c r="BI217" s="243">
        <f>IF(N217="nulová",J217,0)</f>
        <v>0</v>
      </c>
      <c r="BJ217" s="18" t="s">
        <v>139</v>
      </c>
      <c r="BK217" s="243">
        <f>ROUND(I217*H217,2)</f>
        <v>0</v>
      </c>
      <c r="BL217" s="18" t="s">
        <v>138</v>
      </c>
      <c r="BM217" s="242" t="s">
        <v>427</v>
      </c>
    </row>
    <row r="218" s="13" customFormat="1">
      <c r="A218" s="13"/>
      <c r="B218" s="244"/>
      <c r="C218" s="245"/>
      <c r="D218" s="246" t="s">
        <v>145</v>
      </c>
      <c r="E218" s="247" t="s">
        <v>1</v>
      </c>
      <c r="F218" s="248" t="s">
        <v>428</v>
      </c>
      <c r="G218" s="245"/>
      <c r="H218" s="249">
        <v>3908</v>
      </c>
      <c r="I218" s="250"/>
      <c r="J218" s="245"/>
      <c r="K218" s="245"/>
      <c r="L218" s="251"/>
      <c r="M218" s="252"/>
      <c r="N218" s="253"/>
      <c r="O218" s="253"/>
      <c r="P218" s="253"/>
      <c r="Q218" s="253"/>
      <c r="R218" s="253"/>
      <c r="S218" s="253"/>
      <c r="T218" s="25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5" t="s">
        <v>145</v>
      </c>
      <c r="AU218" s="255" t="s">
        <v>139</v>
      </c>
      <c r="AV218" s="13" t="s">
        <v>139</v>
      </c>
      <c r="AW218" s="13" t="s">
        <v>32</v>
      </c>
      <c r="AX218" s="13" t="s">
        <v>85</v>
      </c>
      <c r="AY218" s="255" t="s">
        <v>132</v>
      </c>
    </row>
    <row r="219" s="2" customFormat="1" ht="23.4566" customHeight="1">
      <c r="A219" s="39"/>
      <c r="B219" s="40"/>
      <c r="C219" s="230" t="s">
        <v>429</v>
      </c>
      <c r="D219" s="230" t="s">
        <v>134</v>
      </c>
      <c r="E219" s="231" t="s">
        <v>430</v>
      </c>
      <c r="F219" s="232" t="s">
        <v>431</v>
      </c>
      <c r="G219" s="233" t="s">
        <v>137</v>
      </c>
      <c r="H219" s="234">
        <v>1282.05</v>
      </c>
      <c r="I219" s="235"/>
      <c r="J219" s="236">
        <f>ROUND(I219*H219,2)</f>
        <v>0</v>
      </c>
      <c r="K219" s="237"/>
      <c r="L219" s="45"/>
      <c r="M219" s="238" t="s">
        <v>1</v>
      </c>
      <c r="N219" s="239" t="s">
        <v>43</v>
      </c>
      <c r="O219" s="98"/>
      <c r="P219" s="240">
        <f>O219*H219</f>
        <v>0</v>
      </c>
      <c r="Q219" s="240">
        <v>0.18776000000000001</v>
      </c>
      <c r="R219" s="240">
        <f>Q219*H219</f>
        <v>240.71770800000002</v>
      </c>
      <c r="S219" s="240">
        <v>0</v>
      </c>
      <c r="T219" s="24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2" t="s">
        <v>138</v>
      </c>
      <c r="AT219" s="242" t="s">
        <v>134</v>
      </c>
      <c r="AU219" s="242" t="s">
        <v>139</v>
      </c>
      <c r="AY219" s="18" t="s">
        <v>132</v>
      </c>
      <c r="BE219" s="243">
        <f>IF(N219="základná",J219,0)</f>
        <v>0</v>
      </c>
      <c r="BF219" s="243">
        <f>IF(N219="znížená",J219,0)</f>
        <v>0</v>
      </c>
      <c r="BG219" s="243">
        <f>IF(N219="zákl. prenesená",J219,0)</f>
        <v>0</v>
      </c>
      <c r="BH219" s="243">
        <f>IF(N219="zníž. prenesená",J219,0)</f>
        <v>0</v>
      </c>
      <c r="BI219" s="243">
        <f>IF(N219="nulová",J219,0)</f>
        <v>0</v>
      </c>
      <c r="BJ219" s="18" t="s">
        <v>139</v>
      </c>
      <c r="BK219" s="243">
        <f>ROUND(I219*H219,2)</f>
        <v>0</v>
      </c>
      <c r="BL219" s="18" t="s">
        <v>138</v>
      </c>
      <c r="BM219" s="242" t="s">
        <v>432</v>
      </c>
    </row>
    <row r="220" s="13" customFormat="1">
      <c r="A220" s="13"/>
      <c r="B220" s="244"/>
      <c r="C220" s="245"/>
      <c r="D220" s="246" t="s">
        <v>145</v>
      </c>
      <c r="E220" s="247" t="s">
        <v>1</v>
      </c>
      <c r="F220" s="248" t="s">
        <v>433</v>
      </c>
      <c r="G220" s="245"/>
      <c r="H220" s="249">
        <v>1282.05</v>
      </c>
      <c r="I220" s="250"/>
      <c r="J220" s="245"/>
      <c r="K220" s="245"/>
      <c r="L220" s="251"/>
      <c r="M220" s="252"/>
      <c r="N220" s="253"/>
      <c r="O220" s="253"/>
      <c r="P220" s="253"/>
      <c r="Q220" s="253"/>
      <c r="R220" s="253"/>
      <c r="S220" s="253"/>
      <c r="T220" s="25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5" t="s">
        <v>145</v>
      </c>
      <c r="AU220" s="255" t="s">
        <v>139</v>
      </c>
      <c r="AV220" s="13" t="s">
        <v>139</v>
      </c>
      <c r="AW220" s="13" t="s">
        <v>32</v>
      </c>
      <c r="AX220" s="13" t="s">
        <v>85</v>
      </c>
      <c r="AY220" s="255" t="s">
        <v>132</v>
      </c>
    </row>
    <row r="221" s="2" customFormat="1" ht="23.4566" customHeight="1">
      <c r="A221" s="39"/>
      <c r="B221" s="40"/>
      <c r="C221" s="230" t="s">
        <v>434</v>
      </c>
      <c r="D221" s="230" t="s">
        <v>134</v>
      </c>
      <c r="E221" s="231" t="s">
        <v>435</v>
      </c>
      <c r="F221" s="232" t="s">
        <v>436</v>
      </c>
      <c r="G221" s="233" t="s">
        <v>143</v>
      </c>
      <c r="H221" s="234">
        <v>24</v>
      </c>
      <c r="I221" s="235"/>
      <c r="J221" s="236">
        <f>ROUND(I221*H221,2)</f>
        <v>0</v>
      </c>
      <c r="K221" s="237"/>
      <c r="L221" s="45"/>
      <c r="M221" s="238" t="s">
        <v>1</v>
      </c>
      <c r="N221" s="239" t="s">
        <v>43</v>
      </c>
      <c r="O221" s="98"/>
      <c r="P221" s="240">
        <f>O221*H221</f>
        <v>0</v>
      </c>
      <c r="Q221" s="240">
        <v>0</v>
      </c>
      <c r="R221" s="240">
        <f>Q221*H221</f>
        <v>0</v>
      </c>
      <c r="S221" s="240">
        <v>0</v>
      </c>
      <c r="T221" s="24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2" t="s">
        <v>138</v>
      </c>
      <c r="AT221" s="242" t="s">
        <v>134</v>
      </c>
      <c r="AU221" s="242" t="s">
        <v>139</v>
      </c>
      <c r="AY221" s="18" t="s">
        <v>132</v>
      </c>
      <c r="BE221" s="243">
        <f>IF(N221="základná",J221,0)</f>
        <v>0</v>
      </c>
      <c r="BF221" s="243">
        <f>IF(N221="znížená",J221,0)</f>
        <v>0</v>
      </c>
      <c r="BG221" s="243">
        <f>IF(N221="zákl. prenesená",J221,0)</f>
        <v>0</v>
      </c>
      <c r="BH221" s="243">
        <f>IF(N221="zníž. prenesená",J221,0)</f>
        <v>0</v>
      </c>
      <c r="BI221" s="243">
        <f>IF(N221="nulová",J221,0)</f>
        <v>0</v>
      </c>
      <c r="BJ221" s="18" t="s">
        <v>139</v>
      </c>
      <c r="BK221" s="243">
        <f>ROUND(I221*H221,2)</f>
        <v>0</v>
      </c>
      <c r="BL221" s="18" t="s">
        <v>138</v>
      </c>
      <c r="BM221" s="242" t="s">
        <v>437</v>
      </c>
    </row>
    <row r="222" s="2" customFormat="1" ht="31.92453" customHeight="1">
      <c r="A222" s="39"/>
      <c r="B222" s="40"/>
      <c r="C222" s="230" t="s">
        <v>438</v>
      </c>
      <c r="D222" s="230" t="s">
        <v>134</v>
      </c>
      <c r="E222" s="231" t="s">
        <v>439</v>
      </c>
      <c r="F222" s="232" t="s">
        <v>440</v>
      </c>
      <c r="G222" s="233" t="s">
        <v>137</v>
      </c>
      <c r="H222" s="234">
        <v>3908</v>
      </c>
      <c r="I222" s="235"/>
      <c r="J222" s="236">
        <f>ROUND(I222*H222,2)</f>
        <v>0</v>
      </c>
      <c r="K222" s="237"/>
      <c r="L222" s="45"/>
      <c r="M222" s="238" t="s">
        <v>1</v>
      </c>
      <c r="N222" s="239" t="s">
        <v>43</v>
      </c>
      <c r="O222" s="98"/>
      <c r="P222" s="240">
        <f>O222*H222</f>
        <v>0</v>
      </c>
      <c r="Q222" s="240">
        <v>0.0056100000000000004</v>
      </c>
      <c r="R222" s="240">
        <f>Q222*H222</f>
        <v>21.92388</v>
      </c>
      <c r="S222" s="240">
        <v>0</v>
      </c>
      <c r="T222" s="241">
        <f>S222*H222</f>
        <v>0</v>
      </c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R222" s="242" t="s">
        <v>138</v>
      </c>
      <c r="AT222" s="242" t="s">
        <v>134</v>
      </c>
      <c r="AU222" s="242" t="s">
        <v>139</v>
      </c>
      <c r="AY222" s="18" t="s">
        <v>132</v>
      </c>
      <c r="BE222" s="243">
        <f>IF(N222="základná",J222,0)</f>
        <v>0</v>
      </c>
      <c r="BF222" s="243">
        <f>IF(N222="znížená",J222,0)</f>
        <v>0</v>
      </c>
      <c r="BG222" s="243">
        <f>IF(N222="zákl. prenesená",J222,0)</f>
        <v>0</v>
      </c>
      <c r="BH222" s="243">
        <f>IF(N222="zníž. prenesená",J222,0)</f>
        <v>0</v>
      </c>
      <c r="BI222" s="243">
        <f>IF(N222="nulová",J222,0)</f>
        <v>0</v>
      </c>
      <c r="BJ222" s="18" t="s">
        <v>139</v>
      </c>
      <c r="BK222" s="243">
        <f>ROUND(I222*H222,2)</f>
        <v>0</v>
      </c>
      <c r="BL222" s="18" t="s">
        <v>138</v>
      </c>
      <c r="BM222" s="242" t="s">
        <v>441</v>
      </c>
    </row>
    <row r="223" s="13" customFormat="1">
      <c r="A223" s="13"/>
      <c r="B223" s="244"/>
      <c r="C223" s="245"/>
      <c r="D223" s="246" t="s">
        <v>145</v>
      </c>
      <c r="E223" s="247" t="s">
        <v>1</v>
      </c>
      <c r="F223" s="248" t="s">
        <v>442</v>
      </c>
      <c r="G223" s="245"/>
      <c r="H223" s="249">
        <v>3908</v>
      </c>
      <c r="I223" s="250"/>
      <c r="J223" s="245"/>
      <c r="K223" s="245"/>
      <c r="L223" s="251"/>
      <c r="M223" s="252"/>
      <c r="N223" s="253"/>
      <c r="O223" s="253"/>
      <c r="P223" s="253"/>
      <c r="Q223" s="253"/>
      <c r="R223" s="253"/>
      <c r="S223" s="253"/>
      <c r="T223" s="25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5" t="s">
        <v>145</v>
      </c>
      <c r="AU223" s="255" t="s">
        <v>139</v>
      </c>
      <c r="AV223" s="13" t="s">
        <v>139</v>
      </c>
      <c r="AW223" s="13" t="s">
        <v>32</v>
      </c>
      <c r="AX223" s="13" t="s">
        <v>85</v>
      </c>
      <c r="AY223" s="255" t="s">
        <v>132</v>
      </c>
    </row>
    <row r="224" s="2" customFormat="1" ht="31.92453" customHeight="1">
      <c r="A224" s="39"/>
      <c r="B224" s="40"/>
      <c r="C224" s="230" t="s">
        <v>443</v>
      </c>
      <c r="D224" s="230" t="s">
        <v>134</v>
      </c>
      <c r="E224" s="231" t="s">
        <v>444</v>
      </c>
      <c r="F224" s="232" t="s">
        <v>445</v>
      </c>
      <c r="G224" s="233" t="s">
        <v>137</v>
      </c>
      <c r="H224" s="234">
        <v>3908</v>
      </c>
      <c r="I224" s="235"/>
      <c r="J224" s="236">
        <f>ROUND(I224*H224,2)</f>
        <v>0</v>
      </c>
      <c r="K224" s="237"/>
      <c r="L224" s="45"/>
      <c r="M224" s="238" t="s">
        <v>1</v>
      </c>
      <c r="N224" s="239" t="s">
        <v>43</v>
      </c>
      <c r="O224" s="98"/>
      <c r="P224" s="240">
        <f>O224*H224</f>
        <v>0</v>
      </c>
      <c r="Q224" s="240">
        <v>0.00051000000000000004</v>
      </c>
      <c r="R224" s="240">
        <f>Q224*H224</f>
        <v>1.9930800000000002</v>
      </c>
      <c r="S224" s="240">
        <v>0</v>
      </c>
      <c r="T224" s="241">
        <f>S224*H224</f>
        <v>0</v>
      </c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R224" s="242" t="s">
        <v>138</v>
      </c>
      <c r="AT224" s="242" t="s">
        <v>134</v>
      </c>
      <c r="AU224" s="242" t="s">
        <v>139</v>
      </c>
      <c r="AY224" s="18" t="s">
        <v>132</v>
      </c>
      <c r="BE224" s="243">
        <f>IF(N224="základná",J224,0)</f>
        <v>0</v>
      </c>
      <c r="BF224" s="243">
        <f>IF(N224="znížená",J224,0)</f>
        <v>0</v>
      </c>
      <c r="BG224" s="243">
        <f>IF(N224="zákl. prenesená",J224,0)</f>
        <v>0</v>
      </c>
      <c r="BH224" s="243">
        <f>IF(N224="zníž. prenesená",J224,0)</f>
        <v>0</v>
      </c>
      <c r="BI224" s="243">
        <f>IF(N224="nulová",J224,0)</f>
        <v>0</v>
      </c>
      <c r="BJ224" s="18" t="s">
        <v>139</v>
      </c>
      <c r="BK224" s="243">
        <f>ROUND(I224*H224,2)</f>
        <v>0</v>
      </c>
      <c r="BL224" s="18" t="s">
        <v>138</v>
      </c>
      <c r="BM224" s="242" t="s">
        <v>446</v>
      </c>
    </row>
    <row r="225" s="2" customFormat="1" ht="31.92453" customHeight="1">
      <c r="A225" s="39"/>
      <c r="B225" s="40"/>
      <c r="C225" s="230" t="s">
        <v>447</v>
      </c>
      <c r="D225" s="230" t="s">
        <v>134</v>
      </c>
      <c r="E225" s="231" t="s">
        <v>448</v>
      </c>
      <c r="F225" s="232" t="s">
        <v>449</v>
      </c>
      <c r="G225" s="233" t="s">
        <v>137</v>
      </c>
      <c r="H225" s="234">
        <v>3908</v>
      </c>
      <c r="I225" s="235"/>
      <c r="J225" s="236">
        <f>ROUND(I225*H225,2)</f>
        <v>0</v>
      </c>
      <c r="K225" s="237"/>
      <c r="L225" s="45"/>
      <c r="M225" s="238" t="s">
        <v>1</v>
      </c>
      <c r="N225" s="239" t="s">
        <v>43</v>
      </c>
      <c r="O225" s="98"/>
      <c r="P225" s="240">
        <f>O225*H225</f>
        <v>0</v>
      </c>
      <c r="Q225" s="240">
        <v>0.10373</v>
      </c>
      <c r="R225" s="240">
        <f>Q225*H225</f>
        <v>405.37684000000002</v>
      </c>
      <c r="S225" s="240">
        <v>0</v>
      </c>
      <c r="T225" s="24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2" t="s">
        <v>138</v>
      </c>
      <c r="AT225" s="242" t="s">
        <v>134</v>
      </c>
      <c r="AU225" s="242" t="s">
        <v>139</v>
      </c>
      <c r="AY225" s="18" t="s">
        <v>132</v>
      </c>
      <c r="BE225" s="243">
        <f>IF(N225="základná",J225,0)</f>
        <v>0</v>
      </c>
      <c r="BF225" s="243">
        <f>IF(N225="znížená",J225,0)</f>
        <v>0</v>
      </c>
      <c r="BG225" s="243">
        <f>IF(N225="zákl. prenesená",J225,0)</f>
        <v>0</v>
      </c>
      <c r="BH225" s="243">
        <f>IF(N225="zníž. prenesená",J225,0)</f>
        <v>0</v>
      </c>
      <c r="BI225" s="243">
        <f>IF(N225="nulová",J225,0)</f>
        <v>0</v>
      </c>
      <c r="BJ225" s="18" t="s">
        <v>139</v>
      </c>
      <c r="BK225" s="243">
        <f>ROUND(I225*H225,2)</f>
        <v>0</v>
      </c>
      <c r="BL225" s="18" t="s">
        <v>138</v>
      </c>
      <c r="BM225" s="242" t="s">
        <v>450</v>
      </c>
    </row>
    <row r="226" s="13" customFormat="1">
      <c r="A226" s="13"/>
      <c r="B226" s="244"/>
      <c r="C226" s="245"/>
      <c r="D226" s="246" t="s">
        <v>145</v>
      </c>
      <c r="E226" s="247" t="s">
        <v>1</v>
      </c>
      <c r="F226" s="248" t="s">
        <v>428</v>
      </c>
      <c r="G226" s="245"/>
      <c r="H226" s="249">
        <v>3908</v>
      </c>
      <c r="I226" s="250"/>
      <c r="J226" s="245"/>
      <c r="K226" s="245"/>
      <c r="L226" s="251"/>
      <c r="M226" s="252"/>
      <c r="N226" s="253"/>
      <c r="O226" s="253"/>
      <c r="P226" s="253"/>
      <c r="Q226" s="253"/>
      <c r="R226" s="253"/>
      <c r="S226" s="253"/>
      <c r="T226" s="25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5" t="s">
        <v>145</v>
      </c>
      <c r="AU226" s="255" t="s">
        <v>139</v>
      </c>
      <c r="AV226" s="13" t="s">
        <v>139</v>
      </c>
      <c r="AW226" s="13" t="s">
        <v>32</v>
      </c>
      <c r="AX226" s="13" t="s">
        <v>85</v>
      </c>
      <c r="AY226" s="255" t="s">
        <v>132</v>
      </c>
    </row>
    <row r="227" s="12" customFormat="1" ht="22.8" customHeight="1">
      <c r="A227" s="12"/>
      <c r="B227" s="214"/>
      <c r="C227" s="215"/>
      <c r="D227" s="216" t="s">
        <v>76</v>
      </c>
      <c r="E227" s="228" t="s">
        <v>173</v>
      </c>
      <c r="F227" s="228" t="s">
        <v>451</v>
      </c>
      <c r="G227" s="215"/>
      <c r="H227" s="215"/>
      <c r="I227" s="218"/>
      <c r="J227" s="229">
        <f>BK227</f>
        <v>0</v>
      </c>
      <c r="K227" s="215"/>
      <c r="L227" s="220"/>
      <c r="M227" s="221"/>
      <c r="N227" s="222"/>
      <c r="O227" s="222"/>
      <c r="P227" s="223">
        <f>SUM(P228:P251)</f>
        <v>0</v>
      </c>
      <c r="Q227" s="222"/>
      <c r="R227" s="223">
        <f>SUM(R228:R251)</f>
        <v>377.64721303200002</v>
      </c>
      <c r="S227" s="222"/>
      <c r="T227" s="224">
        <f>SUM(T228:T251)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25" t="s">
        <v>85</v>
      </c>
      <c r="AT227" s="226" t="s">
        <v>76</v>
      </c>
      <c r="AU227" s="226" t="s">
        <v>85</v>
      </c>
      <c r="AY227" s="225" t="s">
        <v>132</v>
      </c>
      <c r="BK227" s="227">
        <f>SUM(BK228:BK251)</f>
        <v>0</v>
      </c>
    </row>
    <row r="228" s="2" customFormat="1" ht="31.92453" customHeight="1">
      <c r="A228" s="39"/>
      <c r="B228" s="40"/>
      <c r="C228" s="230" t="s">
        <v>452</v>
      </c>
      <c r="D228" s="230" t="s">
        <v>134</v>
      </c>
      <c r="E228" s="231" t="s">
        <v>453</v>
      </c>
      <c r="F228" s="232" t="s">
        <v>454</v>
      </c>
      <c r="G228" s="233" t="s">
        <v>394</v>
      </c>
      <c r="H228" s="234">
        <v>2331</v>
      </c>
      <c r="I228" s="235"/>
      <c r="J228" s="236">
        <f>ROUND(I228*H228,2)</f>
        <v>0</v>
      </c>
      <c r="K228" s="237"/>
      <c r="L228" s="45"/>
      <c r="M228" s="238" t="s">
        <v>1</v>
      </c>
      <c r="N228" s="239" t="s">
        <v>43</v>
      </c>
      <c r="O228" s="98"/>
      <c r="P228" s="240">
        <f>O228*H228</f>
        <v>0</v>
      </c>
      <c r="Q228" s="240">
        <v>0.12661900000000001</v>
      </c>
      <c r="R228" s="240">
        <f>Q228*H228</f>
        <v>295.148889</v>
      </c>
      <c r="S228" s="240">
        <v>0</v>
      </c>
      <c r="T228" s="24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2" t="s">
        <v>138</v>
      </c>
      <c r="AT228" s="242" t="s">
        <v>134</v>
      </c>
      <c r="AU228" s="242" t="s">
        <v>139</v>
      </c>
      <c r="AY228" s="18" t="s">
        <v>132</v>
      </c>
      <c r="BE228" s="243">
        <f>IF(N228="základná",J228,0)</f>
        <v>0</v>
      </c>
      <c r="BF228" s="243">
        <f>IF(N228="znížená",J228,0)</f>
        <v>0</v>
      </c>
      <c r="BG228" s="243">
        <f>IF(N228="zákl. prenesená",J228,0)</f>
        <v>0</v>
      </c>
      <c r="BH228" s="243">
        <f>IF(N228="zníž. prenesená",J228,0)</f>
        <v>0</v>
      </c>
      <c r="BI228" s="243">
        <f>IF(N228="nulová",J228,0)</f>
        <v>0</v>
      </c>
      <c r="BJ228" s="18" t="s">
        <v>139</v>
      </c>
      <c r="BK228" s="243">
        <f>ROUND(I228*H228,2)</f>
        <v>0</v>
      </c>
      <c r="BL228" s="18" t="s">
        <v>138</v>
      </c>
      <c r="BM228" s="242" t="s">
        <v>455</v>
      </c>
    </row>
    <row r="229" s="2" customFormat="1" ht="16.30189" customHeight="1">
      <c r="A229" s="39"/>
      <c r="B229" s="40"/>
      <c r="C229" s="261" t="s">
        <v>456</v>
      </c>
      <c r="D229" s="261" t="s">
        <v>235</v>
      </c>
      <c r="E229" s="262" t="s">
        <v>457</v>
      </c>
      <c r="F229" s="263" t="s">
        <v>458</v>
      </c>
      <c r="G229" s="264" t="s">
        <v>150</v>
      </c>
      <c r="H229" s="265">
        <v>2354.3099999999999</v>
      </c>
      <c r="I229" s="266"/>
      <c r="J229" s="267">
        <f>ROUND(I229*H229,2)</f>
        <v>0</v>
      </c>
      <c r="K229" s="268"/>
      <c r="L229" s="269"/>
      <c r="M229" s="270" t="s">
        <v>1</v>
      </c>
      <c r="N229" s="271" t="s">
        <v>43</v>
      </c>
      <c r="O229" s="98"/>
      <c r="P229" s="240">
        <f>O229*H229</f>
        <v>0</v>
      </c>
      <c r="Q229" s="240">
        <v>0.035000000000000003</v>
      </c>
      <c r="R229" s="240">
        <f>Q229*H229</f>
        <v>82.400850000000005</v>
      </c>
      <c r="S229" s="240">
        <v>0</v>
      </c>
      <c r="T229" s="241">
        <f>S229*H229</f>
        <v>0</v>
      </c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R229" s="242" t="s">
        <v>169</v>
      </c>
      <c r="AT229" s="242" t="s">
        <v>235</v>
      </c>
      <c r="AU229" s="242" t="s">
        <v>139</v>
      </c>
      <c r="AY229" s="18" t="s">
        <v>132</v>
      </c>
      <c r="BE229" s="243">
        <f>IF(N229="základná",J229,0)</f>
        <v>0</v>
      </c>
      <c r="BF229" s="243">
        <f>IF(N229="znížená",J229,0)</f>
        <v>0</v>
      </c>
      <c r="BG229" s="243">
        <f>IF(N229="zákl. prenesená",J229,0)</f>
        <v>0</v>
      </c>
      <c r="BH229" s="243">
        <f>IF(N229="zníž. prenesená",J229,0)</f>
        <v>0</v>
      </c>
      <c r="BI229" s="243">
        <f>IF(N229="nulová",J229,0)</f>
        <v>0</v>
      </c>
      <c r="BJ229" s="18" t="s">
        <v>139</v>
      </c>
      <c r="BK229" s="243">
        <f>ROUND(I229*H229,2)</f>
        <v>0</v>
      </c>
      <c r="BL229" s="18" t="s">
        <v>138</v>
      </c>
      <c r="BM229" s="242" t="s">
        <v>459</v>
      </c>
    </row>
    <row r="230" s="13" customFormat="1">
      <c r="A230" s="13"/>
      <c r="B230" s="244"/>
      <c r="C230" s="245"/>
      <c r="D230" s="246" t="s">
        <v>145</v>
      </c>
      <c r="E230" s="245"/>
      <c r="F230" s="248" t="s">
        <v>460</v>
      </c>
      <c r="G230" s="245"/>
      <c r="H230" s="249">
        <v>2354.3099999999999</v>
      </c>
      <c r="I230" s="250"/>
      <c r="J230" s="245"/>
      <c r="K230" s="245"/>
      <c r="L230" s="251"/>
      <c r="M230" s="252"/>
      <c r="N230" s="253"/>
      <c r="O230" s="253"/>
      <c r="P230" s="253"/>
      <c r="Q230" s="253"/>
      <c r="R230" s="253"/>
      <c r="S230" s="253"/>
      <c r="T230" s="25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5" t="s">
        <v>145</v>
      </c>
      <c r="AU230" s="255" t="s">
        <v>139</v>
      </c>
      <c r="AV230" s="13" t="s">
        <v>139</v>
      </c>
      <c r="AW230" s="13" t="s">
        <v>4</v>
      </c>
      <c r="AX230" s="13" t="s">
        <v>85</v>
      </c>
      <c r="AY230" s="255" t="s">
        <v>132</v>
      </c>
    </row>
    <row r="231" s="2" customFormat="1" ht="36.72453" customHeight="1">
      <c r="A231" s="39"/>
      <c r="B231" s="40"/>
      <c r="C231" s="230" t="s">
        <v>461</v>
      </c>
      <c r="D231" s="230" t="s">
        <v>134</v>
      </c>
      <c r="E231" s="231" t="s">
        <v>462</v>
      </c>
      <c r="F231" s="232" t="s">
        <v>463</v>
      </c>
      <c r="G231" s="233" t="s">
        <v>150</v>
      </c>
      <c r="H231" s="234">
        <v>200</v>
      </c>
      <c r="I231" s="235"/>
      <c r="J231" s="236">
        <f>ROUND(I231*H231,2)</f>
        <v>0</v>
      </c>
      <c r="K231" s="237"/>
      <c r="L231" s="45"/>
      <c r="M231" s="238" t="s">
        <v>1</v>
      </c>
      <c r="N231" s="239" t="s">
        <v>43</v>
      </c>
      <c r="O231" s="98"/>
      <c r="P231" s="240">
        <f>O231*H231</f>
        <v>0</v>
      </c>
      <c r="Q231" s="240">
        <v>0.00020494999999999999</v>
      </c>
      <c r="R231" s="240">
        <f>Q231*H231</f>
        <v>0.040989999999999999</v>
      </c>
      <c r="S231" s="240">
        <v>0</v>
      </c>
      <c r="T231" s="241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42" t="s">
        <v>138</v>
      </c>
      <c r="AT231" s="242" t="s">
        <v>134</v>
      </c>
      <c r="AU231" s="242" t="s">
        <v>139</v>
      </c>
      <c r="AY231" s="18" t="s">
        <v>132</v>
      </c>
      <c r="BE231" s="243">
        <f>IF(N231="základná",J231,0)</f>
        <v>0</v>
      </c>
      <c r="BF231" s="243">
        <f>IF(N231="znížená",J231,0)</f>
        <v>0</v>
      </c>
      <c r="BG231" s="243">
        <f>IF(N231="zákl. prenesená",J231,0)</f>
        <v>0</v>
      </c>
      <c r="BH231" s="243">
        <f>IF(N231="zníž. prenesená",J231,0)</f>
        <v>0</v>
      </c>
      <c r="BI231" s="243">
        <f>IF(N231="nulová",J231,0)</f>
        <v>0</v>
      </c>
      <c r="BJ231" s="18" t="s">
        <v>139</v>
      </c>
      <c r="BK231" s="243">
        <f>ROUND(I231*H231,2)</f>
        <v>0</v>
      </c>
      <c r="BL231" s="18" t="s">
        <v>138</v>
      </c>
      <c r="BM231" s="242" t="s">
        <v>464</v>
      </c>
    </row>
    <row r="232" s="13" customFormat="1">
      <c r="A232" s="13"/>
      <c r="B232" s="244"/>
      <c r="C232" s="245"/>
      <c r="D232" s="246" t="s">
        <v>145</v>
      </c>
      <c r="E232" s="247" t="s">
        <v>1</v>
      </c>
      <c r="F232" s="248" t="s">
        <v>465</v>
      </c>
      <c r="G232" s="245"/>
      <c r="H232" s="249">
        <v>200</v>
      </c>
      <c r="I232" s="250"/>
      <c r="J232" s="245"/>
      <c r="K232" s="245"/>
      <c r="L232" s="251"/>
      <c r="M232" s="252"/>
      <c r="N232" s="253"/>
      <c r="O232" s="253"/>
      <c r="P232" s="253"/>
      <c r="Q232" s="253"/>
      <c r="R232" s="253"/>
      <c r="S232" s="253"/>
      <c r="T232" s="25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5" t="s">
        <v>145</v>
      </c>
      <c r="AU232" s="255" t="s">
        <v>139</v>
      </c>
      <c r="AV232" s="13" t="s">
        <v>139</v>
      </c>
      <c r="AW232" s="13" t="s">
        <v>32</v>
      </c>
      <c r="AX232" s="13" t="s">
        <v>77</v>
      </c>
      <c r="AY232" s="255" t="s">
        <v>132</v>
      </c>
    </row>
    <row r="233" s="14" customFormat="1">
      <c r="A233" s="14"/>
      <c r="B233" s="272"/>
      <c r="C233" s="273"/>
      <c r="D233" s="246" t="s">
        <v>145</v>
      </c>
      <c r="E233" s="274" t="s">
        <v>1</v>
      </c>
      <c r="F233" s="275" t="s">
        <v>280</v>
      </c>
      <c r="G233" s="273"/>
      <c r="H233" s="276">
        <v>200</v>
      </c>
      <c r="I233" s="277"/>
      <c r="J233" s="273"/>
      <c r="K233" s="273"/>
      <c r="L233" s="278"/>
      <c r="M233" s="279"/>
      <c r="N233" s="280"/>
      <c r="O233" s="280"/>
      <c r="P233" s="280"/>
      <c r="Q233" s="280"/>
      <c r="R233" s="280"/>
      <c r="S233" s="280"/>
      <c r="T233" s="281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82" t="s">
        <v>145</v>
      </c>
      <c r="AU233" s="282" t="s">
        <v>139</v>
      </c>
      <c r="AV233" s="14" t="s">
        <v>138</v>
      </c>
      <c r="AW233" s="14" t="s">
        <v>32</v>
      </c>
      <c r="AX233" s="14" t="s">
        <v>85</v>
      </c>
      <c r="AY233" s="282" t="s">
        <v>132</v>
      </c>
    </row>
    <row r="234" s="2" customFormat="1" ht="36.72453" customHeight="1">
      <c r="A234" s="39"/>
      <c r="B234" s="40"/>
      <c r="C234" s="230" t="s">
        <v>466</v>
      </c>
      <c r="D234" s="230" t="s">
        <v>134</v>
      </c>
      <c r="E234" s="231" t="s">
        <v>467</v>
      </c>
      <c r="F234" s="232" t="s">
        <v>468</v>
      </c>
      <c r="G234" s="233" t="s">
        <v>150</v>
      </c>
      <c r="H234" s="234">
        <v>44</v>
      </c>
      <c r="I234" s="235"/>
      <c r="J234" s="236">
        <f>ROUND(I234*H234,2)</f>
        <v>0</v>
      </c>
      <c r="K234" s="237"/>
      <c r="L234" s="45"/>
      <c r="M234" s="238" t="s">
        <v>1</v>
      </c>
      <c r="N234" s="239" t="s">
        <v>43</v>
      </c>
      <c r="O234" s="98"/>
      <c r="P234" s="240">
        <f>O234*H234</f>
        <v>0</v>
      </c>
      <c r="Q234" s="240">
        <v>0.001283728</v>
      </c>
      <c r="R234" s="240">
        <f>Q234*H234</f>
        <v>0.056484032000000003</v>
      </c>
      <c r="S234" s="240">
        <v>0</v>
      </c>
      <c r="T234" s="24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2" t="s">
        <v>138</v>
      </c>
      <c r="AT234" s="242" t="s">
        <v>134</v>
      </c>
      <c r="AU234" s="242" t="s">
        <v>139</v>
      </c>
      <c r="AY234" s="18" t="s">
        <v>132</v>
      </c>
      <c r="BE234" s="243">
        <f>IF(N234="základná",J234,0)</f>
        <v>0</v>
      </c>
      <c r="BF234" s="243">
        <f>IF(N234="znížená",J234,0)</f>
        <v>0</v>
      </c>
      <c r="BG234" s="243">
        <f>IF(N234="zákl. prenesená",J234,0)</f>
        <v>0</v>
      </c>
      <c r="BH234" s="243">
        <f>IF(N234="zníž. prenesená",J234,0)</f>
        <v>0</v>
      </c>
      <c r="BI234" s="243">
        <f>IF(N234="nulová",J234,0)</f>
        <v>0</v>
      </c>
      <c r="BJ234" s="18" t="s">
        <v>139</v>
      </c>
      <c r="BK234" s="243">
        <f>ROUND(I234*H234,2)</f>
        <v>0</v>
      </c>
      <c r="BL234" s="18" t="s">
        <v>138</v>
      </c>
      <c r="BM234" s="242" t="s">
        <v>469</v>
      </c>
    </row>
    <row r="235" s="13" customFormat="1">
      <c r="A235" s="13"/>
      <c r="B235" s="244"/>
      <c r="C235" s="245"/>
      <c r="D235" s="246" t="s">
        <v>145</v>
      </c>
      <c r="E235" s="247" t="s">
        <v>1</v>
      </c>
      <c r="F235" s="248" t="s">
        <v>470</v>
      </c>
      <c r="G235" s="245"/>
      <c r="H235" s="249">
        <v>44</v>
      </c>
      <c r="I235" s="250"/>
      <c r="J235" s="245"/>
      <c r="K235" s="245"/>
      <c r="L235" s="251"/>
      <c r="M235" s="252"/>
      <c r="N235" s="253"/>
      <c r="O235" s="253"/>
      <c r="P235" s="253"/>
      <c r="Q235" s="253"/>
      <c r="R235" s="253"/>
      <c r="S235" s="253"/>
      <c r="T235" s="25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5" t="s">
        <v>145</v>
      </c>
      <c r="AU235" s="255" t="s">
        <v>139</v>
      </c>
      <c r="AV235" s="13" t="s">
        <v>139</v>
      </c>
      <c r="AW235" s="13" t="s">
        <v>32</v>
      </c>
      <c r="AX235" s="13" t="s">
        <v>85</v>
      </c>
      <c r="AY235" s="255" t="s">
        <v>132</v>
      </c>
    </row>
    <row r="236" s="2" customFormat="1" ht="23.4566" customHeight="1">
      <c r="A236" s="39"/>
      <c r="B236" s="40"/>
      <c r="C236" s="230" t="s">
        <v>471</v>
      </c>
      <c r="D236" s="230" t="s">
        <v>134</v>
      </c>
      <c r="E236" s="231" t="s">
        <v>472</v>
      </c>
      <c r="F236" s="232" t="s">
        <v>473</v>
      </c>
      <c r="G236" s="233" t="s">
        <v>238</v>
      </c>
      <c r="H236" s="234">
        <v>890.79999999999995</v>
      </c>
      <c r="I236" s="235"/>
      <c r="J236" s="236">
        <f>ROUND(I236*H236,2)</f>
        <v>0</v>
      </c>
      <c r="K236" s="237"/>
      <c r="L236" s="45"/>
      <c r="M236" s="238" t="s">
        <v>1</v>
      </c>
      <c r="N236" s="239" t="s">
        <v>43</v>
      </c>
      <c r="O236" s="98"/>
      <c r="P236" s="240">
        <f>O236*H236</f>
        <v>0</v>
      </c>
      <c r="Q236" s="240">
        <v>0</v>
      </c>
      <c r="R236" s="240">
        <f>Q236*H236</f>
        <v>0</v>
      </c>
      <c r="S236" s="240">
        <v>0</v>
      </c>
      <c r="T236" s="24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2" t="s">
        <v>138</v>
      </c>
      <c r="AT236" s="242" t="s">
        <v>134</v>
      </c>
      <c r="AU236" s="242" t="s">
        <v>139</v>
      </c>
      <c r="AY236" s="18" t="s">
        <v>132</v>
      </c>
      <c r="BE236" s="243">
        <f>IF(N236="základná",J236,0)</f>
        <v>0</v>
      </c>
      <c r="BF236" s="243">
        <f>IF(N236="znížená",J236,0)</f>
        <v>0</v>
      </c>
      <c r="BG236" s="243">
        <f>IF(N236="zákl. prenesená",J236,0)</f>
        <v>0</v>
      </c>
      <c r="BH236" s="243">
        <f>IF(N236="zníž. prenesená",J236,0)</f>
        <v>0</v>
      </c>
      <c r="BI236" s="243">
        <f>IF(N236="nulová",J236,0)</f>
        <v>0</v>
      </c>
      <c r="BJ236" s="18" t="s">
        <v>139</v>
      </c>
      <c r="BK236" s="243">
        <f>ROUND(I236*H236,2)</f>
        <v>0</v>
      </c>
      <c r="BL236" s="18" t="s">
        <v>138</v>
      </c>
      <c r="BM236" s="242" t="s">
        <v>474</v>
      </c>
    </row>
    <row r="237" s="13" customFormat="1">
      <c r="A237" s="13"/>
      <c r="B237" s="244"/>
      <c r="C237" s="245"/>
      <c r="D237" s="246" t="s">
        <v>145</v>
      </c>
      <c r="E237" s="247" t="s">
        <v>1</v>
      </c>
      <c r="F237" s="248" t="s">
        <v>475</v>
      </c>
      <c r="G237" s="245"/>
      <c r="H237" s="249">
        <v>159.30000000000001</v>
      </c>
      <c r="I237" s="250"/>
      <c r="J237" s="245"/>
      <c r="K237" s="245"/>
      <c r="L237" s="251"/>
      <c r="M237" s="252"/>
      <c r="N237" s="253"/>
      <c r="O237" s="253"/>
      <c r="P237" s="253"/>
      <c r="Q237" s="253"/>
      <c r="R237" s="253"/>
      <c r="S237" s="253"/>
      <c r="T237" s="25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5" t="s">
        <v>145</v>
      </c>
      <c r="AU237" s="255" t="s">
        <v>139</v>
      </c>
      <c r="AV237" s="13" t="s">
        <v>139</v>
      </c>
      <c r="AW237" s="13" t="s">
        <v>32</v>
      </c>
      <c r="AX237" s="13" t="s">
        <v>77</v>
      </c>
      <c r="AY237" s="255" t="s">
        <v>132</v>
      </c>
    </row>
    <row r="238" s="13" customFormat="1">
      <c r="A238" s="13"/>
      <c r="B238" s="244"/>
      <c r="C238" s="245"/>
      <c r="D238" s="246" t="s">
        <v>145</v>
      </c>
      <c r="E238" s="247" t="s">
        <v>1</v>
      </c>
      <c r="F238" s="248" t="s">
        <v>476</v>
      </c>
      <c r="G238" s="245"/>
      <c r="H238" s="249">
        <v>265</v>
      </c>
      <c r="I238" s="250"/>
      <c r="J238" s="245"/>
      <c r="K238" s="245"/>
      <c r="L238" s="251"/>
      <c r="M238" s="252"/>
      <c r="N238" s="253"/>
      <c r="O238" s="253"/>
      <c r="P238" s="253"/>
      <c r="Q238" s="253"/>
      <c r="R238" s="253"/>
      <c r="S238" s="253"/>
      <c r="T238" s="25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5" t="s">
        <v>145</v>
      </c>
      <c r="AU238" s="255" t="s">
        <v>139</v>
      </c>
      <c r="AV238" s="13" t="s">
        <v>139</v>
      </c>
      <c r="AW238" s="13" t="s">
        <v>32</v>
      </c>
      <c r="AX238" s="13" t="s">
        <v>77</v>
      </c>
      <c r="AY238" s="255" t="s">
        <v>132</v>
      </c>
    </row>
    <row r="239" s="13" customFormat="1">
      <c r="A239" s="13"/>
      <c r="B239" s="244"/>
      <c r="C239" s="245"/>
      <c r="D239" s="246" t="s">
        <v>145</v>
      </c>
      <c r="E239" s="247" t="s">
        <v>1</v>
      </c>
      <c r="F239" s="248" t="s">
        <v>477</v>
      </c>
      <c r="G239" s="245"/>
      <c r="H239" s="249">
        <v>466.5</v>
      </c>
      <c r="I239" s="250"/>
      <c r="J239" s="245"/>
      <c r="K239" s="245"/>
      <c r="L239" s="251"/>
      <c r="M239" s="252"/>
      <c r="N239" s="253"/>
      <c r="O239" s="253"/>
      <c r="P239" s="253"/>
      <c r="Q239" s="253"/>
      <c r="R239" s="253"/>
      <c r="S239" s="253"/>
      <c r="T239" s="25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5" t="s">
        <v>145</v>
      </c>
      <c r="AU239" s="255" t="s">
        <v>139</v>
      </c>
      <c r="AV239" s="13" t="s">
        <v>139</v>
      </c>
      <c r="AW239" s="13" t="s">
        <v>32</v>
      </c>
      <c r="AX239" s="13" t="s">
        <v>77</v>
      </c>
      <c r="AY239" s="255" t="s">
        <v>132</v>
      </c>
    </row>
    <row r="240" s="2" customFormat="1" ht="21.0566" customHeight="1">
      <c r="A240" s="39"/>
      <c r="B240" s="40"/>
      <c r="C240" s="230" t="s">
        <v>478</v>
      </c>
      <c r="D240" s="230" t="s">
        <v>134</v>
      </c>
      <c r="E240" s="231" t="s">
        <v>479</v>
      </c>
      <c r="F240" s="232" t="s">
        <v>480</v>
      </c>
      <c r="G240" s="233" t="s">
        <v>238</v>
      </c>
      <c r="H240" s="234">
        <v>9927.7000000000007</v>
      </c>
      <c r="I240" s="235"/>
      <c r="J240" s="236">
        <f>ROUND(I240*H240,2)</f>
        <v>0</v>
      </c>
      <c r="K240" s="237"/>
      <c r="L240" s="45"/>
      <c r="M240" s="238" t="s">
        <v>1</v>
      </c>
      <c r="N240" s="239" t="s">
        <v>43</v>
      </c>
      <c r="O240" s="98"/>
      <c r="P240" s="240">
        <f>O240*H240</f>
        <v>0</v>
      </c>
      <c r="Q240" s="240">
        <v>0</v>
      </c>
      <c r="R240" s="240">
        <f>Q240*H240</f>
        <v>0</v>
      </c>
      <c r="S240" s="240">
        <v>0</v>
      </c>
      <c r="T240" s="24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2" t="s">
        <v>138</v>
      </c>
      <c r="AT240" s="242" t="s">
        <v>134</v>
      </c>
      <c r="AU240" s="242" t="s">
        <v>139</v>
      </c>
      <c r="AY240" s="18" t="s">
        <v>132</v>
      </c>
      <c r="BE240" s="243">
        <f>IF(N240="základná",J240,0)</f>
        <v>0</v>
      </c>
      <c r="BF240" s="243">
        <f>IF(N240="znížená",J240,0)</f>
        <v>0</v>
      </c>
      <c r="BG240" s="243">
        <f>IF(N240="zákl. prenesená",J240,0)</f>
        <v>0</v>
      </c>
      <c r="BH240" s="243">
        <f>IF(N240="zníž. prenesená",J240,0)</f>
        <v>0</v>
      </c>
      <c r="BI240" s="243">
        <f>IF(N240="nulová",J240,0)</f>
        <v>0</v>
      </c>
      <c r="BJ240" s="18" t="s">
        <v>139</v>
      </c>
      <c r="BK240" s="243">
        <f>ROUND(I240*H240,2)</f>
        <v>0</v>
      </c>
      <c r="BL240" s="18" t="s">
        <v>138</v>
      </c>
      <c r="BM240" s="242" t="s">
        <v>481</v>
      </c>
    </row>
    <row r="241" s="13" customFormat="1">
      <c r="A241" s="13"/>
      <c r="B241" s="244"/>
      <c r="C241" s="245"/>
      <c r="D241" s="246" t="s">
        <v>145</v>
      </c>
      <c r="E241" s="247" t="s">
        <v>1</v>
      </c>
      <c r="F241" s="248" t="s">
        <v>482</v>
      </c>
      <c r="G241" s="245"/>
      <c r="H241" s="249">
        <v>3026.6999999999998</v>
      </c>
      <c r="I241" s="250"/>
      <c r="J241" s="245"/>
      <c r="K241" s="245"/>
      <c r="L241" s="251"/>
      <c r="M241" s="252"/>
      <c r="N241" s="253"/>
      <c r="O241" s="253"/>
      <c r="P241" s="253"/>
      <c r="Q241" s="253"/>
      <c r="R241" s="253"/>
      <c r="S241" s="253"/>
      <c r="T241" s="25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5" t="s">
        <v>145</v>
      </c>
      <c r="AU241" s="255" t="s">
        <v>139</v>
      </c>
      <c r="AV241" s="13" t="s">
        <v>139</v>
      </c>
      <c r="AW241" s="13" t="s">
        <v>32</v>
      </c>
      <c r="AX241" s="13" t="s">
        <v>77</v>
      </c>
      <c r="AY241" s="255" t="s">
        <v>132</v>
      </c>
    </row>
    <row r="242" s="13" customFormat="1">
      <c r="A242" s="13"/>
      <c r="B242" s="244"/>
      <c r="C242" s="245"/>
      <c r="D242" s="246" t="s">
        <v>145</v>
      </c>
      <c r="E242" s="247" t="s">
        <v>1</v>
      </c>
      <c r="F242" s="248" t="s">
        <v>483</v>
      </c>
      <c r="G242" s="245"/>
      <c r="H242" s="249">
        <v>5035</v>
      </c>
      <c r="I242" s="250"/>
      <c r="J242" s="245"/>
      <c r="K242" s="245"/>
      <c r="L242" s="251"/>
      <c r="M242" s="252"/>
      <c r="N242" s="253"/>
      <c r="O242" s="253"/>
      <c r="P242" s="253"/>
      <c r="Q242" s="253"/>
      <c r="R242" s="253"/>
      <c r="S242" s="253"/>
      <c r="T242" s="25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5" t="s">
        <v>145</v>
      </c>
      <c r="AU242" s="255" t="s">
        <v>139</v>
      </c>
      <c r="AV242" s="13" t="s">
        <v>139</v>
      </c>
      <c r="AW242" s="13" t="s">
        <v>32</v>
      </c>
      <c r="AX242" s="13" t="s">
        <v>77</v>
      </c>
      <c r="AY242" s="255" t="s">
        <v>132</v>
      </c>
    </row>
    <row r="243" s="13" customFormat="1">
      <c r="A243" s="13"/>
      <c r="B243" s="244"/>
      <c r="C243" s="245"/>
      <c r="D243" s="246" t="s">
        <v>145</v>
      </c>
      <c r="E243" s="247" t="s">
        <v>1</v>
      </c>
      <c r="F243" s="248" t="s">
        <v>484</v>
      </c>
      <c r="G243" s="245"/>
      <c r="H243" s="249">
        <v>1866</v>
      </c>
      <c r="I243" s="250"/>
      <c r="J243" s="245"/>
      <c r="K243" s="245"/>
      <c r="L243" s="251"/>
      <c r="M243" s="252"/>
      <c r="N243" s="253"/>
      <c r="O243" s="253"/>
      <c r="P243" s="253"/>
      <c r="Q243" s="253"/>
      <c r="R243" s="253"/>
      <c r="S243" s="253"/>
      <c r="T243" s="25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5" t="s">
        <v>145</v>
      </c>
      <c r="AU243" s="255" t="s">
        <v>139</v>
      </c>
      <c r="AV243" s="13" t="s">
        <v>139</v>
      </c>
      <c r="AW243" s="13" t="s">
        <v>32</v>
      </c>
      <c r="AX243" s="13" t="s">
        <v>77</v>
      </c>
      <c r="AY243" s="255" t="s">
        <v>132</v>
      </c>
    </row>
    <row r="244" s="2" customFormat="1" ht="23.4566" customHeight="1">
      <c r="A244" s="39"/>
      <c r="B244" s="40"/>
      <c r="C244" s="230" t="s">
        <v>485</v>
      </c>
      <c r="D244" s="230" t="s">
        <v>134</v>
      </c>
      <c r="E244" s="231" t="s">
        <v>486</v>
      </c>
      <c r="F244" s="232" t="s">
        <v>487</v>
      </c>
      <c r="G244" s="233" t="s">
        <v>238</v>
      </c>
      <c r="H244" s="234">
        <v>466.5</v>
      </c>
      <c r="I244" s="235"/>
      <c r="J244" s="236">
        <f>ROUND(I244*H244,2)</f>
        <v>0</v>
      </c>
      <c r="K244" s="237"/>
      <c r="L244" s="45"/>
      <c r="M244" s="238" t="s">
        <v>1</v>
      </c>
      <c r="N244" s="239" t="s">
        <v>43</v>
      </c>
      <c r="O244" s="98"/>
      <c r="P244" s="240">
        <f>O244*H244</f>
        <v>0</v>
      </c>
      <c r="Q244" s="240">
        <v>0</v>
      </c>
      <c r="R244" s="240">
        <f>Q244*H244</f>
        <v>0</v>
      </c>
      <c r="S244" s="240">
        <v>0</v>
      </c>
      <c r="T244" s="24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2" t="s">
        <v>138</v>
      </c>
      <c r="AT244" s="242" t="s">
        <v>134</v>
      </c>
      <c r="AU244" s="242" t="s">
        <v>139</v>
      </c>
      <c r="AY244" s="18" t="s">
        <v>132</v>
      </c>
      <c r="BE244" s="243">
        <f>IF(N244="základná",J244,0)</f>
        <v>0</v>
      </c>
      <c r="BF244" s="243">
        <f>IF(N244="znížená",J244,0)</f>
        <v>0</v>
      </c>
      <c r="BG244" s="243">
        <f>IF(N244="zákl. prenesená",J244,0)</f>
        <v>0</v>
      </c>
      <c r="BH244" s="243">
        <f>IF(N244="zníž. prenesená",J244,0)</f>
        <v>0</v>
      </c>
      <c r="BI244" s="243">
        <f>IF(N244="nulová",J244,0)</f>
        <v>0</v>
      </c>
      <c r="BJ244" s="18" t="s">
        <v>139</v>
      </c>
      <c r="BK244" s="243">
        <f>ROUND(I244*H244,2)</f>
        <v>0</v>
      </c>
      <c r="BL244" s="18" t="s">
        <v>138</v>
      </c>
      <c r="BM244" s="242" t="s">
        <v>488</v>
      </c>
    </row>
    <row r="245" s="13" customFormat="1">
      <c r="A245" s="13"/>
      <c r="B245" s="244"/>
      <c r="C245" s="245"/>
      <c r="D245" s="246" t="s">
        <v>145</v>
      </c>
      <c r="E245" s="247" t="s">
        <v>1</v>
      </c>
      <c r="F245" s="248" t="s">
        <v>477</v>
      </c>
      <c r="G245" s="245"/>
      <c r="H245" s="249">
        <v>466.5</v>
      </c>
      <c r="I245" s="250"/>
      <c r="J245" s="245"/>
      <c r="K245" s="245"/>
      <c r="L245" s="251"/>
      <c r="M245" s="252"/>
      <c r="N245" s="253"/>
      <c r="O245" s="253"/>
      <c r="P245" s="253"/>
      <c r="Q245" s="253"/>
      <c r="R245" s="253"/>
      <c r="S245" s="253"/>
      <c r="T245" s="25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5" t="s">
        <v>145</v>
      </c>
      <c r="AU245" s="255" t="s">
        <v>139</v>
      </c>
      <c r="AV245" s="13" t="s">
        <v>139</v>
      </c>
      <c r="AW245" s="13" t="s">
        <v>32</v>
      </c>
      <c r="AX245" s="13" t="s">
        <v>85</v>
      </c>
      <c r="AY245" s="255" t="s">
        <v>132</v>
      </c>
    </row>
    <row r="246" s="2" customFormat="1" ht="23.4566" customHeight="1">
      <c r="A246" s="39"/>
      <c r="B246" s="40"/>
      <c r="C246" s="230" t="s">
        <v>489</v>
      </c>
      <c r="D246" s="230" t="s">
        <v>134</v>
      </c>
      <c r="E246" s="231" t="s">
        <v>490</v>
      </c>
      <c r="F246" s="232" t="s">
        <v>491</v>
      </c>
      <c r="G246" s="233" t="s">
        <v>238</v>
      </c>
      <c r="H246" s="234">
        <v>265</v>
      </c>
      <c r="I246" s="235"/>
      <c r="J246" s="236">
        <f>ROUND(I246*H246,2)</f>
        <v>0</v>
      </c>
      <c r="K246" s="237"/>
      <c r="L246" s="45"/>
      <c r="M246" s="238" t="s">
        <v>1</v>
      </c>
      <c r="N246" s="239" t="s">
        <v>43</v>
      </c>
      <c r="O246" s="98"/>
      <c r="P246" s="240">
        <f>O246*H246</f>
        <v>0</v>
      </c>
      <c r="Q246" s="240">
        <v>0</v>
      </c>
      <c r="R246" s="240">
        <f>Q246*H246</f>
        <v>0</v>
      </c>
      <c r="S246" s="240">
        <v>0</v>
      </c>
      <c r="T246" s="24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2" t="s">
        <v>138</v>
      </c>
      <c r="AT246" s="242" t="s">
        <v>134</v>
      </c>
      <c r="AU246" s="242" t="s">
        <v>139</v>
      </c>
      <c r="AY246" s="18" t="s">
        <v>132</v>
      </c>
      <c r="BE246" s="243">
        <f>IF(N246="základná",J246,0)</f>
        <v>0</v>
      </c>
      <c r="BF246" s="243">
        <f>IF(N246="znížená",J246,0)</f>
        <v>0</v>
      </c>
      <c r="BG246" s="243">
        <f>IF(N246="zákl. prenesená",J246,0)</f>
        <v>0</v>
      </c>
      <c r="BH246" s="243">
        <f>IF(N246="zníž. prenesená",J246,0)</f>
        <v>0</v>
      </c>
      <c r="BI246" s="243">
        <f>IF(N246="nulová",J246,0)</f>
        <v>0</v>
      </c>
      <c r="BJ246" s="18" t="s">
        <v>139</v>
      </c>
      <c r="BK246" s="243">
        <f>ROUND(I246*H246,2)</f>
        <v>0</v>
      </c>
      <c r="BL246" s="18" t="s">
        <v>138</v>
      </c>
      <c r="BM246" s="242" t="s">
        <v>492</v>
      </c>
    </row>
    <row r="247" s="13" customFormat="1">
      <c r="A247" s="13"/>
      <c r="B247" s="244"/>
      <c r="C247" s="245"/>
      <c r="D247" s="246" t="s">
        <v>145</v>
      </c>
      <c r="E247" s="247" t="s">
        <v>1</v>
      </c>
      <c r="F247" s="248" t="s">
        <v>476</v>
      </c>
      <c r="G247" s="245"/>
      <c r="H247" s="249">
        <v>265</v>
      </c>
      <c r="I247" s="250"/>
      <c r="J247" s="245"/>
      <c r="K247" s="245"/>
      <c r="L247" s="251"/>
      <c r="M247" s="252"/>
      <c r="N247" s="253"/>
      <c r="O247" s="253"/>
      <c r="P247" s="253"/>
      <c r="Q247" s="253"/>
      <c r="R247" s="253"/>
      <c r="S247" s="253"/>
      <c r="T247" s="25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5" t="s">
        <v>145</v>
      </c>
      <c r="AU247" s="255" t="s">
        <v>139</v>
      </c>
      <c r="AV247" s="13" t="s">
        <v>139</v>
      </c>
      <c r="AW247" s="13" t="s">
        <v>32</v>
      </c>
      <c r="AX247" s="13" t="s">
        <v>85</v>
      </c>
      <c r="AY247" s="255" t="s">
        <v>132</v>
      </c>
    </row>
    <row r="248" s="2" customFormat="1" ht="31.92453" customHeight="1">
      <c r="A248" s="39"/>
      <c r="B248" s="40"/>
      <c r="C248" s="230" t="s">
        <v>493</v>
      </c>
      <c r="D248" s="230" t="s">
        <v>134</v>
      </c>
      <c r="E248" s="231" t="s">
        <v>494</v>
      </c>
      <c r="F248" s="232" t="s">
        <v>495</v>
      </c>
      <c r="G248" s="233" t="s">
        <v>238</v>
      </c>
      <c r="H248" s="234">
        <v>159.30000000000001</v>
      </c>
      <c r="I248" s="235"/>
      <c r="J248" s="236">
        <f>ROUND(I248*H248,2)</f>
        <v>0</v>
      </c>
      <c r="K248" s="237"/>
      <c r="L248" s="45"/>
      <c r="M248" s="238" t="s">
        <v>1</v>
      </c>
      <c r="N248" s="239" t="s">
        <v>43</v>
      </c>
      <c r="O248" s="98"/>
      <c r="P248" s="240">
        <f>O248*H248</f>
        <v>0</v>
      </c>
      <c r="Q248" s="240">
        <v>0</v>
      </c>
      <c r="R248" s="240">
        <f>Q248*H248</f>
        <v>0</v>
      </c>
      <c r="S248" s="240">
        <v>0</v>
      </c>
      <c r="T248" s="241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42" t="s">
        <v>138</v>
      </c>
      <c r="AT248" s="242" t="s">
        <v>134</v>
      </c>
      <c r="AU248" s="242" t="s">
        <v>139</v>
      </c>
      <c r="AY248" s="18" t="s">
        <v>132</v>
      </c>
      <c r="BE248" s="243">
        <f>IF(N248="základná",J248,0)</f>
        <v>0</v>
      </c>
      <c r="BF248" s="243">
        <f>IF(N248="znížená",J248,0)</f>
        <v>0</v>
      </c>
      <c r="BG248" s="243">
        <f>IF(N248="zákl. prenesená",J248,0)</f>
        <v>0</v>
      </c>
      <c r="BH248" s="243">
        <f>IF(N248="zníž. prenesená",J248,0)</f>
        <v>0</v>
      </c>
      <c r="BI248" s="243">
        <f>IF(N248="nulová",J248,0)</f>
        <v>0</v>
      </c>
      <c r="BJ248" s="18" t="s">
        <v>139</v>
      </c>
      <c r="BK248" s="243">
        <f>ROUND(I248*H248,2)</f>
        <v>0</v>
      </c>
      <c r="BL248" s="18" t="s">
        <v>138</v>
      </c>
      <c r="BM248" s="242" t="s">
        <v>496</v>
      </c>
    </row>
    <row r="249" s="13" customFormat="1">
      <c r="A249" s="13"/>
      <c r="B249" s="244"/>
      <c r="C249" s="245"/>
      <c r="D249" s="246" t="s">
        <v>145</v>
      </c>
      <c r="E249" s="247" t="s">
        <v>1</v>
      </c>
      <c r="F249" s="248" t="s">
        <v>475</v>
      </c>
      <c r="G249" s="245"/>
      <c r="H249" s="249">
        <v>159.30000000000001</v>
      </c>
      <c r="I249" s="250"/>
      <c r="J249" s="245"/>
      <c r="K249" s="245"/>
      <c r="L249" s="251"/>
      <c r="M249" s="252"/>
      <c r="N249" s="253"/>
      <c r="O249" s="253"/>
      <c r="P249" s="253"/>
      <c r="Q249" s="253"/>
      <c r="R249" s="253"/>
      <c r="S249" s="253"/>
      <c r="T249" s="25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5" t="s">
        <v>145</v>
      </c>
      <c r="AU249" s="255" t="s">
        <v>139</v>
      </c>
      <c r="AV249" s="13" t="s">
        <v>139</v>
      </c>
      <c r="AW249" s="13" t="s">
        <v>32</v>
      </c>
      <c r="AX249" s="13" t="s">
        <v>77</v>
      </c>
      <c r="AY249" s="255" t="s">
        <v>132</v>
      </c>
    </row>
    <row r="250" s="2" customFormat="1" ht="23.4566" customHeight="1">
      <c r="A250" s="39"/>
      <c r="B250" s="40"/>
      <c r="C250" s="230" t="s">
        <v>497</v>
      </c>
      <c r="D250" s="230" t="s">
        <v>134</v>
      </c>
      <c r="E250" s="231" t="s">
        <v>498</v>
      </c>
      <c r="F250" s="232" t="s">
        <v>499</v>
      </c>
      <c r="G250" s="233" t="s">
        <v>238</v>
      </c>
      <c r="H250" s="234">
        <v>45</v>
      </c>
      <c r="I250" s="235"/>
      <c r="J250" s="236">
        <f>ROUND(I250*H250,2)</f>
        <v>0</v>
      </c>
      <c r="K250" s="237"/>
      <c r="L250" s="45"/>
      <c r="M250" s="238" t="s">
        <v>1</v>
      </c>
      <c r="N250" s="239" t="s">
        <v>43</v>
      </c>
      <c r="O250" s="98"/>
      <c r="P250" s="240">
        <f>O250*H250</f>
        <v>0</v>
      </c>
      <c r="Q250" s="240">
        <v>0</v>
      </c>
      <c r="R250" s="240">
        <f>Q250*H250</f>
        <v>0</v>
      </c>
      <c r="S250" s="240">
        <v>0</v>
      </c>
      <c r="T250" s="241">
        <f>S250*H250</f>
        <v>0</v>
      </c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R250" s="242" t="s">
        <v>138</v>
      </c>
      <c r="AT250" s="242" t="s">
        <v>134</v>
      </c>
      <c r="AU250" s="242" t="s">
        <v>139</v>
      </c>
      <c r="AY250" s="18" t="s">
        <v>132</v>
      </c>
      <c r="BE250" s="243">
        <f>IF(N250="základná",J250,0)</f>
        <v>0</v>
      </c>
      <c r="BF250" s="243">
        <f>IF(N250="znížená",J250,0)</f>
        <v>0</v>
      </c>
      <c r="BG250" s="243">
        <f>IF(N250="zákl. prenesená",J250,0)</f>
        <v>0</v>
      </c>
      <c r="BH250" s="243">
        <f>IF(N250="zníž. prenesená",J250,0)</f>
        <v>0</v>
      </c>
      <c r="BI250" s="243">
        <f>IF(N250="nulová",J250,0)</f>
        <v>0</v>
      </c>
      <c r="BJ250" s="18" t="s">
        <v>139</v>
      </c>
      <c r="BK250" s="243">
        <f>ROUND(I250*H250,2)</f>
        <v>0</v>
      </c>
      <c r="BL250" s="18" t="s">
        <v>138</v>
      </c>
      <c r="BM250" s="242" t="s">
        <v>500</v>
      </c>
    </row>
    <row r="251" s="13" customFormat="1">
      <c r="A251" s="13"/>
      <c r="B251" s="244"/>
      <c r="C251" s="245"/>
      <c r="D251" s="246" t="s">
        <v>145</v>
      </c>
      <c r="E251" s="247" t="s">
        <v>1</v>
      </c>
      <c r="F251" s="248" t="s">
        <v>501</v>
      </c>
      <c r="G251" s="245"/>
      <c r="H251" s="249">
        <v>45</v>
      </c>
      <c r="I251" s="250"/>
      <c r="J251" s="245"/>
      <c r="K251" s="245"/>
      <c r="L251" s="251"/>
      <c r="M251" s="252"/>
      <c r="N251" s="253"/>
      <c r="O251" s="253"/>
      <c r="P251" s="253"/>
      <c r="Q251" s="253"/>
      <c r="R251" s="253"/>
      <c r="S251" s="253"/>
      <c r="T251" s="25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5" t="s">
        <v>145</v>
      </c>
      <c r="AU251" s="255" t="s">
        <v>139</v>
      </c>
      <c r="AV251" s="13" t="s">
        <v>139</v>
      </c>
      <c r="AW251" s="13" t="s">
        <v>32</v>
      </c>
      <c r="AX251" s="13" t="s">
        <v>85</v>
      </c>
      <c r="AY251" s="255" t="s">
        <v>132</v>
      </c>
    </row>
    <row r="252" s="12" customFormat="1" ht="22.8" customHeight="1">
      <c r="A252" s="12"/>
      <c r="B252" s="214"/>
      <c r="C252" s="215"/>
      <c r="D252" s="216" t="s">
        <v>76</v>
      </c>
      <c r="E252" s="228" t="s">
        <v>502</v>
      </c>
      <c r="F252" s="228" t="s">
        <v>503</v>
      </c>
      <c r="G252" s="215"/>
      <c r="H252" s="215"/>
      <c r="I252" s="218"/>
      <c r="J252" s="229">
        <f>BK252</f>
        <v>0</v>
      </c>
      <c r="K252" s="215"/>
      <c r="L252" s="220"/>
      <c r="M252" s="221"/>
      <c r="N252" s="222"/>
      <c r="O252" s="222"/>
      <c r="P252" s="223">
        <f>P253</f>
        <v>0</v>
      </c>
      <c r="Q252" s="222"/>
      <c r="R252" s="223">
        <f>R253</f>
        <v>0</v>
      </c>
      <c r="S252" s="222"/>
      <c r="T252" s="224">
        <f>T253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225" t="s">
        <v>85</v>
      </c>
      <c r="AT252" s="226" t="s">
        <v>76</v>
      </c>
      <c r="AU252" s="226" t="s">
        <v>85</v>
      </c>
      <c r="AY252" s="225" t="s">
        <v>132</v>
      </c>
      <c r="BK252" s="227">
        <f>BK253</f>
        <v>0</v>
      </c>
    </row>
    <row r="253" s="2" customFormat="1" ht="23.4566" customHeight="1">
      <c r="A253" s="39"/>
      <c r="B253" s="40"/>
      <c r="C253" s="230" t="s">
        <v>504</v>
      </c>
      <c r="D253" s="230" t="s">
        <v>134</v>
      </c>
      <c r="E253" s="231" t="s">
        <v>505</v>
      </c>
      <c r="F253" s="232" t="s">
        <v>506</v>
      </c>
      <c r="G253" s="233" t="s">
        <v>238</v>
      </c>
      <c r="H253" s="234">
        <v>13188.505999999999</v>
      </c>
      <c r="I253" s="235"/>
      <c r="J253" s="236">
        <f>ROUND(I253*H253,2)</f>
        <v>0</v>
      </c>
      <c r="K253" s="237"/>
      <c r="L253" s="45"/>
      <c r="M253" s="256" t="s">
        <v>1</v>
      </c>
      <c r="N253" s="257" t="s">
        <v>43</v>
      </c>
      <c r="O253" s="258"/>
      <c r="P253" s="259">
        <f>O253*H253</f>
        <v>0</v>
      </c>
      <c r="Q253" s="259">
        <v>0</v>
      </c>
      <c r="R253" s="259">
        <f>Q253*H253</f>
        <v>0</v>
      </c>
      <c r="S253" s="259">
        <v>0</v>
      </c>
      <c r="T253" s="260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2" t="s">
        <v>138</v>
      </c>
      <c r="AT253" s="242" t="s">
        <v>134</v>
      </c>
      <c r="AU253" s="242" t="s">
        <v>139</v>
      </c>
      <c r="AY253" s="18" t="s">
        <v>132</v>
      </c>
      <c r="BE253" s="243">
        <f>IF(N253="základná",J253,0)</f>
        <v>0</v>
      </c>
      <c r="BF253" s="243">
        <f>IF(N253="znížená",J253,0)</f>
        <v>0</v>
      </c>
      <c r="BG253" s="243">
        <f>IF(N253="zákl. prenesená",J253,0)</f>
        <v>0</v>
      </c>
      <c r="BH253" s="243">
        <f>IF(N253="zníž. prenesená",J253,0)</f>
        <v>0</v>
      </c>
      <c r="BI253" s="243">
        <f>IF(N253="nulová",J253,0)</f>
        <v>0</v>
      </c>
      <c r="BJ253" s="18" t="s">
        <v>139</v>
      </c>
      <c r="BK253" s="243">
        <f>ROUND(I253*H253,2)</f>
        <v>0</v>
      </c>
      <c r="BL253" s="18" t="s">
        <v>138</v>
      </c>
      <c r="BM253" s="242" t="s">
        <v>507</v>
      </c>
    </row>
    <row r="254" s="2" customFormat="1" ht="6.96" customHeight="1">
      <c r="A254" s="39"/>
      <c r="B254" s="73"/>
      <c r="C254" s="74"/>
      <c r="D254" s="74"/>
      <c r="E254" s="74"/>
      <c r="F254" s="74"/>
      <c r="G254" s="74"/>
      <c r="H254" s="74"/>
      <c r="I254" s="74"/>
      <c r="J254" s="74"/>
      <c r="K254" s="74"/>
      <c r="L254" s="45"/>
      <c r="M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</row>
  </sheetData>
  <sheetProtection sheet="1" autoFilter="0" formatColumns="0" formatRows="0" objects="1" scenarios="1" spinCount="100000" saltValue="d3Afs28GUuzOjWgrm/6uunti4WJceBPbcD1jQWAP2WDXemlh2ajFVfcHO2PotDh1iX4ftSUE4KwoFOhnorIPhg==" hashValue="REzlbWFvrVUT/sMeP4SO5G2tTwq/szF17YRabQcvoCKSe5Bc3QmNtAENQOqmJ3v1YxOJM0Mx+Dl1KnkAassKkQ==" algorithmName="SHA-512" password="CC35"/>
  <autoFilter ref="C123:K253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29.20755" customHeight="1">
      <c r="A9" s="39"/>
      <c r="B9" s="45"/>
      <c r="C9" s="39"/>
      <c r="D9" s="39"/>
      <c r="E9" s="149" t="s">
        <v>508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111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ROUND(J121,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ROUND((SUM(BE121:BE143)),  2)</f>
        <v>0</v>
      </c>
      <c r="G33" s="163"/>
      <c r="H33" s="163"/>
      <c r="I33" s="164">
        <v>0.20000000000000001</v>
      </c>
      <c r="J33" s="162">
        <f>ROUND(((SUM(BE121:BE143))*I33),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ROUND((SUM(BF121:BF143)),  2)</f>
        <v>0</v>
      </c>
      <c r="G34" s="163"/>
      <c r="H34" s="163"/>
      <c r="I34" s="164">
        <v>0.20000000000000001</v>
      </c>
      <c r="J34" s="162">
        <f>ROUND(((SUM(BF121:BF143))*I34),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ROUND((SUM(BG121:BG143)),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ROUND((SUM(BH121:BH143)),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ROUND((SUM(BI121:BI143)),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29.20755" customHeight="1">
      <c r="A87" s="39"/>
      <c r="B87" s="40"/>
      <c r="C87" s="41"/>
      <c r="D87" s="41"/>
      <c r="E87" s="83" t="str">
        <f>E9</f>
        <v>104-00 - 104-00 Úprava obrusnej vrstvy vozovky existujúcej kom. pred strelnicou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Macura M.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J121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117</v>
      </c>
      <c r="E97" s="193"/>
      <c r="F97" s="193"/>
      <c r="G97" s="193"/>
      <c r="H97" s="193"/>
      <c r="I97" s="193"/>
      <c r="J97" s="194">
        <f>J122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118</v>
      </c>
      <c r="E98" s="199"/>
      <c r="F98" s="199"/>
      <c r="G98" s="199"/>
      <c r="H98" s="199"/>
      <c r="I98" s="199"/>
      <c r="J98" s="200">
        <f>J123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6"/>
      <c r="C99" s="197"/>
      <c r="D99" s="198" t="s">
        <v>221</v>
      </c>
      <c r="E99" s="199"/>
      <c r="F99" s="199"/>
      <c r="G99" s="199"/>
      <c r="H99" s="199"/>
      <c r="I99" s="199"/>
      <c r="J99" s="200">
        <f>J125</f>
        <v>0</v>
      </c>
      <c r="K99" s="197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6"/>
      <c r="C100" s="197"/>
      <c r="D100" s="198" t="s">
        <v>222</v>
      </c>
      <c r="E100" s="199"/>
      <c r="F100" s="199"/>
      <c r="G100" s="199"/>
      <c r="H100" s="199"/>
      <c r="I100" s="199"/>
      <c r="J100" s="200">
        <f>J128</f>
        <v>0</v>
      </c>
      <c r="K100" s="197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6"/>
      <c r="C101" s="197"/>
      <c r="D101" s="198" t="s">
        <v>223</v>
      </c>
      <c r="E101" s="199"/>
      <c r="F101" s="199"/>
      <c r="G101" s="199"/>
      <c r="H101" s="199"/>
      <c r="I101" s="199"/>
      <c r="J101" s="200">
        <f>J142</f>
        <v>0</v>
      </c>
      <c r="K101" s="197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70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hidden="1" s="2" customFormat="1" ht="6.96" customHeight="1">
      <c r="A103" s="39"/>
      <c r="B103" s="73"/>
      <c r="C103" s="74"/>
      <c r="D103" s="74"/>
      <c r="E103" s="74"/>
      <c r="F103" s="74"/>
      <c r="G103" s="74"/>
      <c r="H103" s="74"/>
      <c r="I103" s="74"/>
      <c r="J103" s="74"/>
      <c r="K103" s="74"/>
      <c r="L103" s="70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hidden="1"/>
    <row r="105" hidden="1"/>
    <row r="106" hidden="1"/>
    <row r="107" s="2" customFormat="1" ht="6.96" customHeight="1">
      <c r="A107" s="39"/>
      <c r="B107" s="75"/>
      <c r="C107" s="76"/>
      <c r="D107" s="76"/>
      <c r="E107" s="76"/>
      <c r="F107" s="76"/>
      <c r="G107" s="76"/>
      <c r="H107" s="76"/>
      <c r="I107" s="76"/>
      <c r="J107" s="76"/>
      <c r="K107" s="76"/>
      <c r="L107" s="70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119</v>
      </c>
      <c r="D108" s="41"/>
      <c r="E108" s="41"/>
      <c r="F108" s="41"/>
      <c r="G108" s="41"/>
      <c r="H108" s="41"/>
      <c r="I108" s="41"/>
      <c r="J108" s="41"/>
      <c r="K108" s="41"/>
      <c r="L108" s="70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70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15</v>
      </c>
      <c r="D110" s="41"/>
      <c r="E110" s="41"/>
      <c r="F110" s="41"/>
      <c r="G110" s="41"/>
      <c r="H110" s="41"/>
      <c r="I110" s="41"/>
      <c r="J110" s="41"/>
      <c r="K110" s="41"/>
      <c r="L110" s="70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7.84906" customHeight="1">
      <c r="A111" s="39"/>
      <c r="B111" s="40"/>
      <c r="C111" s="41"/>
      <c r="D111" s="41"/>
      <c r="E111" s="185" t="str">
        <f>E7</f>
        <v>Vážska cyklodopravná trasa – úsek Žilina – Bytča – hr. ŽSK-TSK – (Pov. Bystrica) – etapa Pov. Chlmec – Žilina -2. časť</v>
      </c>
      <c r="F111" s="33"/>
      <c r="G111" s="33"/>
      <c r="H111" s="33"/>
      <c r="I111" s="41"/>
      <c r="J111" s="41"/>
      <c r="K111" s="41"/>
      <c r="L111" s="70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12" customHeight="1">
      <c r="A112" s="39"/>
      <c r="B112" s="40"/>
      <c r="C112" s="33" t="s">
        <v>109</v>
      </c>
      <c r="D112" s="41"/>
      <c r="E112" s="41"/>
      <c r="F112" s="41"/>
      <c r="G112" s="41"/>
      <c r="H112" s="41"/>
      <c r="I112" s="41"/>
      <c r="J112" s="41"/>
      <c r="K112" s="41"/>
      <c r="L112" s="70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29.20755" customHeight="1">
      <c r="A113" s="39"/>
      <c r="B113" s="40"/>
      <c r="C113" s="41"/>
      <c r="D113" s="41"/>
      <c r="E113" s="83" t="str">
        <f>E9</f>
        <v>104-00 - 104-00 Úprava obrusnej vrstvy vozovky existujúcej kom. pred strelnicou</v>
      </c>
      <c r="F113" s="41"/>
      <c r="G113" s="41"/>
      <c r="H113" s="41"/>
      <c r="I113" s="41"/>
      <c r="J113" s="41"/>
      <c r="K113" s="41"/>
      <c r="L113" s="70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70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19</v>
      </c>
      <c r="D115" s="41"/>
      <c r="E115" s="41"/>
      <c r="F115" s="28" t="str">
        <f>F12</f>
        <v xml:space="preserve"> </v>
      </c>
      <c r="G115" s="41"/>
      <c r="H115" s="41"/>
      <c r="I115" s="33" t="s">
        <v>21</v>
      </c>
      <c r="J115" s="86" t="str">
        <f>IF(J12="","",J12)</f>
        <v>18. 5. 2022</v>
      </c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24.81509" customHeight="1">
      <c r="A117" s="39"/>
      <c r="B117" s="40"/>
      <c r="C117" s="33" t="s">
        <v>23</v>
      </c>
      <c r="D117" s="41"/>
      <c r="E117" s="41"/>
      <c r="F117" s="28" t="str">
        <f>E15</f>
        <v>Žilinský samosprávny kraj Žilina</v>
      </c>
      <c r="G117" s="41"/>
      <c r="H117" s="41"/>
      <c r="I117" s="33" t="s">
        <v>29</v>
      </c>
      <c r="J117" s="37" t="str">
        <f>E21</f>
        <v>ISPO spol.s r.o. , Prešov</v>
      </c>
      <c r="K117" s="41"/>
      <c r="L117" s="70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30566" customHeight="1">
      <c r="A118" s="39"/>
      <c r="B118" s="40"/>
      <c r="C118" s="33" t="s">
        <v>27</v>
      </c>
      <c r="D118" s="41"/>
      <c r="E118" s="41"/>
      <c r="F118" s="28" t="str">
        <f>IF(E18="","",E18)</f>
        <v>Vyplň údaj</v>
      </c>
      <c r="G118" s="41"/>
      <c r="H118" s="41"/>
      <c r="I118" s="33" t="s">
        <v>33</v>
      </c>
      <c r="J118" s="37" t="str">
        <f>E24</f>
        <v>Macura M.</v>
      </c>
      <c r="K118" s="41"/>
      <c r="L118" s="70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0.32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70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11" customFormat="1" ht="29.28" customHeight="1">
      <c r="A120" s="202"/>
      <c r="B120" s="203"/>
      <c r="C120" s="204" t="s">
        <v>120</v>
      </c>
      <c r="D120" s="205" t="s">
        <v>62</v>
      </c>
      <c r="E120" s="205" t="s">
        <v>58</v>
      </c>
      <c r="F120" s="205" t="s">
        <v>59</v>
      </c>
      <c r="G120" s="205" t="s">
        <v>121</v>
      </c>
      <c r="H120" s="205" t="s">
        <v>122</v>
      </c>
      <c r="I120" s="205" t="s">
        <v>123</v>
      </c>
      <c r="J120" s="206" t="s">
        <v>114</v>
      </c>
      <c r="K120" s="207" t="s">
        <v>124</v>
      </c>
      <c r="L120" s="208"/>
      <c r="M120" s="107" t="s">
        <v>1</v>
      </c>
      <c r="N120" s="108" t="s">
        <v>41</v>
      </c>
      <c r="O120" s="108" t="s">
        <v>125</v>
      </c>
      <c r="P120" s="108" t="s">
        <v>126</v>
      </c>
      <c r="Q120" s="108" t="s">
        <v>127</v>
      </c>
      <c r="R120" s="108" t="s">
        <v>128</v>
      </c>
      <c r="S120" s="108" t="s">
        <v>129</v>
      </c>
      <c r="T120" s="109" t="s">
        <v>130</v>
      </c>
      <c r="U120" s="202"/>
      <c r="V120" s="202"/>
      <c r="W120" s="202"/>
      <c r="X120" s="202"/>
      <c r="Y120" s="202"/>
      <c r="Z120" s="202"/>
      <c r="AA120" s="202"/>
      <c r="AB120" s="202"/>
      <c r="AC120" s="202"/>
      <c r="AD120" s="202"/>
      <c r="AE120" s="202"/>
    </row>
    <row r="121" s="2" customFormat="1" ht="22.8" customHeight="1">
      <c r="A121" s="39"/>
      <c r="B121" s="40"/>
      <c r="C121" s="114" t="s">
        <v>115</v>
      </c>
      <c r="D121" s="41"/>
      <c r="E121" s="41"/>
      <c r="F121" s="41"/>
      <c r="G121" s="41"/>
      <c r="H121" s="41"/>
      <c r="I121" s="41"/>
      <c r="J121" s="209">
        <f>BK121</f>
        <v>0</v>
      </c>
      <c r="K121" s="41"/>
      <c r="L121" s="45"/>
      <c r="M121" s="110"/>
      <c r="N121" s="210"/>
      <c r="O121" s="111"/>
      <c r="P121" s="211">
        <f>P122</f>
        <v>0</v>
      </c>
      <c r="Q121" s="111"/>
      <c r="R121" s="211">
        <f>R122</f>
        <v>158.93764825599999</v>
      </c>
      <c r="S121" s="111"/>
      <c r="T121" s="212">
        <f>T122</f>
        <v>210.91200000000001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T121" s="18" t="s">
        <v>76</v>
      </c>
      <c r="AU121" s="18" t="s">
        <v>116</v>
      </c>
      <c r="BK121" s="213">
        <f>BK122</f>
        <v>0</v>
      </c>
    </row>
    <row r="122" s="12" customFormat="1" ht="25.92" customHeight="1">
      <c r="A122" s="12"/>
      <c r="B122" s="214"/>
      <c r="C122" s="215"/>
      <c r="D122" s="216" t="s">
        <v>76</v>
      </c>
      <c r="E122" s="217" t="s">
        <v>131</v>
      </c>
      <c r="F122" s="217" t="s">
        <v>131</v>
      </c>
      <c r="G122" s="215"/>
      <c r="H122" s="215"/>
      <c r="I122" s="218"/>
      <c r="J122" s="219">
        <f>BK122</f>
        <v>0</v>
      </c>
      <c r="K122" s="215"/>
      <c r="L122" s="220"/>
      <c r="M122" s="221"/>
      <c r="N122" s="222"/>
      <c r="O122" s="222"/>
      <c r="P122" s="223">
        <f>P123+P125+P128+P142</f>
        <v>0</v>
      </c>
      <c r="Q122" s="222"/>
      <c r="R122" s="223">
        <f>R123+R125+R128+R142</f>
        <v>158.93764825599999</v>
      </c>
      <c r="S122" s="222"/>
      <c r="T122" s="224">
        <f>T123+T125+T128+T142</f>
        <v>210.91200000000001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25" t="s">
        <v>85</v>
      </c>
      <c r="AT122" s="226" t="s">
        <v>76</v>
      </c>
      <c r="AU122" s="226" t="s">
        <v>77</v>
      </c>
      <c r="AY122" s="225" t="s">
        <v>132</v>
      </c>
      <c r="BK122" s="227">
        <f>BK123+BK125+BK128+BK142</f>
        <v>0</v>
      </c>
    </row>
    <row r="123" s="12" customFormat="1" ht="22.8" customHeight="1">
      <c r="A123" s="12"/>
      <c r="B123" s="214"/>
      <c r="C123" s="215"/>
      <c r="D123" s="216" t="s">
        <v>76</v>
      </c>
      <c r="E123" s="228" t="s">
        <v>85</v>
      </c>
      <c r="F123" s="228" t="s">
        <v>133</v>
      </c>
      <c r="G123" s="215"/>
      <c r="H123" s="215"/>
      <c r="I123" s="218"/>
      <c r="J123" s="229">
        <f>BK123</f>
        <v>0</v>
      </c>
      <c r="K123" s="215"/>
      <c r="L123" s="220"/>
      <c r="M123" s="221"/>
      <c r="N123" s="222"/>
      <c r="O123" s="222"/>
      <c r="P123" s="223">
        <f>P124</f>
        <v>0</v>
      </c>
      <c r="Q123" s="222"/>
      <c r="R123" s="223">
        <f>R124</f>
        <v>0.18012825599999999</v>
      </c>
      <c r="S123" s="222"/>
      <c r="T123" s="224">
        <f>T124</f>
        <v>155.346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5" t="s">
        <v>85</v>
      </c>
      <c r="AT123" s="226" t="s">
        <v>76</v>
      </c>
      <c r="AU123" s="226" t="s">
        <v>85</v>
      </c>
      <c r="AY123" s="225" t="s">
        <v>132</v>
      </c>
      <c r="BK123" s="227">
        <f>BK124</f>
        <v>0</v>
      </c>
    </row>
    <row r="124" s="2" customFormat="1" ht="36.72453" customHeight="1">
      <c r="A124" s="39"/>
      <c r="B124" s="40"/>
      <c r="C124" s="230" t="s">
        <v>85</v>
      </c>
      <c r="D124" s="230" t="s">
        <v>134</v>
      </c>
      <c r="E124" s="231" t="s">
        <v>509</v>
      </c>
      <c r="F124" s="232" t="s">
        <v>510</v>
      </c>
      <c r="G124" s="233" t="s">
        <v>137</v>
      </c>
      <c r="H124" s="234">
        <v>1523</v>
      </c>
      <c r="I124" s="235"/>
      <c r="J124" s="236">
        <f>ROUND(I124*H124,2)</f>
        <v>0</v>
      </c>
      <c r="K124" s="237"/>
      <c r="L124" s="45"/>
      <c r="M124" s="238" t="s">
        <v>1</v>
      </c>
      <c r="N124" s="239" t="s">
        <v>43</v>
      </c>
      <c r="O124" s="98"/>
      <c r="P124" s="240">
        <f>O124*H124</f>
        <v>0</v>
      </c>
      <c r="Q124" s="240">
        <v>0.000118272</v>
      </c>
      <c r="R124" s="240">
        <f>Q124*H124</f>
        <v>0.18012825599999999</v>
      </c>
      <c r="S124" s="240">
        <v>0.10199999999999999</v>
      </c>
      <c r="T124" s="241">
        <f>S124*H124</f>
        <v>155.346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42" t="s">
        <v>138</v>
      </c>
      <c r="AT124" s="242" t="s">
        <v>134</v>
      </c>
      <c r="AU124" s="242" t="s">
        <v>139</v>
      </c>
      <c r="AY124" s="18" t="s">
        <v>132</v>
      </c>
      <c r="BE124" s="243">
        <f>IF(N124="základná",J124,0)</f>
        <v>0</v>
      </c>
      <c r="BF124" s="243">
        <f>IF(N124="znížená",J124,0)</f>
        <v>0</v>
      </c>
      <c r="BG124" s="243">
        <f>IF(N124="zákl. prenesená",J124,0)</f>
        <v>0</v>
      </c>
      <c r="BH124" s="243">
        <f>IF(N124="zníž. prenesená",J124,0)</f>
        <v>0</v>
      </c>
      <c r="BI124" s="243">
        <f>IF(N124="nulová",J124,0)</f>
        <v>0</v>
      </c>
      <c r="BJ124" s="18" t="s">
        <v>139</v>
      </c>
      <c r="BK124" s="243">
        <f>ROUND(I124*H124,2)</f>
        <v>0</v>
      </c>
      <c r="BL124" s="18" t="s">
        <v>138</v>
      </c>
      <c r="BM124" s="242" t="s">
        <v>511</v>
      </c>
    </row>
    <row r="125" s="12" customFormat="1" ht="22.8" customHeight="1">
      <c r="A125" s="12"/>
      <c r="B125" s="214"/>
      <c r="C125" s="215"/>
      <c r="D125" s="216" t="s">
        <v>76</v>
      </c>
      <c r="E125" s="228" t="s">
        <v>155</v>
      </c>
      <c r="F125" s="228" t="s">
        <v>413</v>
      </c>
      <c r="G125" s="215"/>
      <c r="H125" s="215"/>
      <c r="I125" s="218"/>
      <c r="J125" s="229">
        <f>BK125</f>
        <v>0</v>
      </c>
      <c r="K125" s="215"/>
      <c r="L125" s="220"/>
      <c r="M125" s="221"/>
      <c r="N125" s="222"/>
      <c r="O125" s="222"/>
      <c r="P125" s="223">
        <f>SUM(P126:P127)</f>
        <v>0</v>
      </c>
      <c r="Q125" s="222"/>
      <c r="R125" s="223">
        <f>SUM(R126:R127)</f>
        <v>158.75752</v>
      </c>
      <c r="S125" s="222"/>
      <c r="T125" s="224">
        <f>SUM(T126:T127)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5" t="s">
        <v>85</v>
      </c>
      <c r="AT125" s="226" t="s">
        <v>76</v>
      </c>
      <c r="AU125" s="226" t="s">
        <v>85</v>
      </c>
      <c r="AY125" s="225" t="s">
        <v>132</v>
      </c>
      <c r="BK125" s="227">
        <f>SUM(BK126:BK127)</f>
        <v>0</v>
      </c>
    </row>
    <row r="126" s="2" customFormat="1" ht="31.92453" customHeight="1">
      <c r="A126" s="39"/>
      <c r="B126" s="40"/>
      <c r="C126" s="230" t="s">
        <v>139</v>
      </c>
      <c r="D126" s="230" t="s">
        <v>134</v>
      </c>
      <c r="E126" s="231" t="s">
        <v>444</v>
      </c>
      <c r="F126" s="232" t="s">
        <v>445</v>
      </c>
      <c r="G126" s="233" t="s">
        <v>137</v>
      </c>
      <c r="H126" s="234">
        <v>1523</v>
      </c>
      <c r="I126" s="235"/>
      <c r="J126" s="236">
        <f>ROUND(I126*H126,2)</f>
        <v>0</v>
      </c>
      <c r="K126" s="237"/>
      <c r="L126" s="45"/>
      <c r="M126" s="238" t="s">
        <v>1</v>
      </c>
      <c r="N126" s="239" t="s">
        <v>43</v>
      </c>
      <c r="O126" s="98"/>
      <c r="P126" s="240">
        <f>O126*H126</f>
        <v>0</v>
      </c>
      <c r="Q126" s="240">
        <v>0.00051000000000000004</v>
      </c>
      <c r="R126" s="240">
        <f>Q126*H126</f>
        <v>0.77673000000000003</v>
      </c>
      <c r="S126" s="240">
        <v>0</v>
      </c>
      <c r="T126" s="241">
        <f>S126*H126</f>
        <v>0</v>
      </c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R126" s="242" t="s">
        <v>138</v>
      </c>
      <c r="AT126" s="242" t="s">
        <v>134</v>
      </c>
      <c r="AU126" s="242" t="s">
        <v>139</v>
      </c>
      <c r="AY126" s="18" t="s">
        <v>132</v>
      </c>
      <c r="BE126" s="243">
        <f>IF(N126="základná",J126,0)</f>
        <v>0</v>
      </c>
      <c r="BF126" s="243">
        <f>IF(N126="znížená",J126,0)</f>
        <v>0</v>
      </c>
      <c r="BG126" s="243">
        <f>IF(N126="zákl. prenesená",J126,0)</f>
        <v>0</v>
      </c>
      <c r="BH126" s="243">
        <f>IF(N126="zníž. prenesená",J126,0)</f>
        <v>0</v>
      </c>
      <c r="BI126" s="243">
        <f>IF(N126="nulová",J126,0)</f>
        <v>0</v>
      </c>
      <c r="BJ126" s="18" t="s">
        <v>139</v>
      </c>
      <c r="BK126" s="243">
        <f>ROUND(I126*H126,2)</f>
        <v>0</v>
      </c>
      <c r="BL126" s="18" t="s">
        <v>138</v>
      </c>
      <c r="BM126" s="242" t="s">
        <v>512</v>
      </c>
    </row>
    <row r="127" s="2" customFormat="1" ht="31.92453" customHeight="1">
      <c r="A127" s="39"/>
      <c r="B127" s="40"/>
      <c r="C127" s="230" t="s">
        <v>147</v>
      </c>
      <c r="D127" s="230" t="s">
        <v>134</v>
      </c>
      <c r="E127" s="231" t="s">
        <v>513</v>
      </c>
      <c r="F127" s="232" t="s">
        <v>514</v>
      </c>
      <c r="G127" s="233" t="s">
        <v>137</v>
      </c>
      <c r="H127" s="234">
        <v>1523</v>
      </c>
      <c r="I127" s="235"/>
      <c r="J127" s="236">
        <f>ROUND(I127*H127,2)</f>
        <v>0</v>
      </c>
      <c r="K127" s="237"/>
      <c r="L127" s="45"/>
      <c r="M127" s="238" t="s">
        <v>1</v>
      </c>
      <c r="N127" s="239" t="s">
        <v>43</v>
      </c>
      <c r="O127" s="98"/>
      <c r="P127" s="240">
        <f>O127*H127</f>
        <v>0</v>
      </c>
      <c r="Q127" s="240">
        <v>0.10373</v>
      </c>
      <c r="R127" s="240">
        <f>Q127*H127</f>
        <v>157.98079000000001</v>
      </c>
      <c r="S127" s="240">
        <v>0</v>
      </c>
      <c r="T127" s="24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2" t="s">
        <v>138</v>
      </c>
      <c r="AT127" s="242" t="s">
        <v>134</v>
      </c>
      <c r="AU127" s="242" t="s">
        <v>139</v>
      </c>
      <c r="AY127" s="18" t="s">
        <v>132</v>
      </c>
      <c r="BE127" s="243">
        <f>IF(N127="základná",J127,0)</f>
        <v>0</v>
      </c>
      <c r="BF127" s="243">
        <f>IF(N127="znížená",J127,0)</f>
        <v>0</v>
      </c>
      <c r="BG127" s="243">
        <f>IF(N127="zákl. prenesená",J127,0)</f>
        <v>0</v>
      </c>
      <c r="BH127" s="243">
        <f>IF(N127="zníž. prenesená",J127,0)</f>
        <v>0</v>
      </c>
      <c r="BI127" s="243">
        <f>IF(N127="nulová",J127,0)</f>
        <v>0</v>
      </c>
      <c r="BJ127" s="18" t="s">
        <v>139</v>
      </c>
      <c r="BK127" s="243">
        <f>ROUND(I127*H127,2)</f>
        <v>0</v>
      </c>
      <c r="BL127" s="18" t="s">
        <v>138</v>
      </c>
      <c r="BM127" s="242" t="s">
        <v>515</v>
      </c>
    </row>
    <row r="128" s="12" customFormat="1" ht="22.8" customHeight="1">
      <c r="A128" s="12"/>
      <c r="B128" s="214"/>
      <c r="C128" s="215"/>
      <c r="D128" s="216" t="s">
        <v>76</v>
      </c>
      <c r="E128" s="228" t="s">
        <v>173</v>
      </c>
      <c r="F128" s="228" t="s">
        <v>451</v>
      </c>
      <c r="G128" s="215"/>
      <c r="H128" s="215"/>
      <c r="I128" s="218"/>
      <c r="J128" s="229">
        <f>BK128</f>
        <v>0</v>
      </c>
      <c r="K128" s="215"/>
      <c r="L128" s="220"/>
      <c r="M128" s="221"/>
      <c r="N128" s="222"/>
      <c r="O128" s="222"/>
      <c r="P128" s="223">
        <f>SUM(P129:P141)</f>
        <v>0</v>
      </c>
      <c r="Q128" s="222"/>
      <c r="R128" s="223">
        <f>SUM(R129:R141)</f>
        <v>0</v>
      </c>
      <c r="S128" s="222"/>
      <c r="T128" s="224">
        <f>SUM(T129:T141)</f>
        <v>55.566000000000002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5" t="s">
        <v>85</v>
      </c>
      <c r="AT128" s="226" t="s">
        <v>76</v>
      </c>
      <c r="AU128" s="226" t="s">
        <v>85</v>
      </c>
      <c r="AY128" s="225" t="s">
        <v>132</v>
      </c>
      <c r="BK128" s="227">
        <f>SUM(BK129:BK141)</f>
        <v>0</v>
      </c>
    </row>
    <row r="129" s="2" customFormat="1" ht="31.92453" customHeight="1">
      <c r="A129" s="39"/>
      <c r="B129" s="40"/>
      <c r="C129" s="230" t="s">
        <v>138</v>
      </c>
      <c r="D129" s="230" t="s">
        <v>134</v>
      </c>
      <c r="E129" s="231" t="s">
        <v>516</v>
      </c>
      <c r="F129" s="232" t="s">
        <v>517</v>
      </c>
      <c r="G129" s="233" t="s">
        <v>137</v>
      </c>
      <c r="H129" s="234">
        <v>1523</v>
      </c>
      <c r="I129" s="235"/>
      <c r="J129" s="236">
        <f>ROUND(I129*H129,2)</f>
        <v>0</v>
      </c>
      <c r="K129" s="237"/>
      <c r="L129" s="45"/>
      <c r="M129" s="238" t="s">
        <v>1</v>
      </c>
      <c r="N129" s="239" t="s">
        <v>43</v>
      </c>
      <c r="O129" s="98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2" t="s">
        <v>138</v>
      </c>
      <c r="AT129" s="242" t="s">
        <v>134</v>
      </c>
      <c r="AU129" s="242" t="s">
        <v>139</v>
      </c>
      <c r="AY129" s="18" t="s">
        <v>132</v>
      </c>
      <c r="BE129" s="243">
        <f>IF(N129="základná",J129,0)</f>
        <v>0</v>
      </c>
      <c r="BF129" s="243">
        <f>IF(N129="znížená",J129,0)</f>
        <v>0</v>
      </c>
      <c r="BG129" s="243">
        <f>IF(N129="zákl. prenesená",J129,0)</f>
        <v>0</v>
      </c>
      <c r="BH129" s="243">
        <f>IF(N129="zníž. prenesená",J129,0)</f>
        <v>0</v>
      </c>
      <c r="BI129" s="243">
        <f>IF(N129="nulová",J129,0)</f>
        <v>0</v>
      </c>
      <c r="BJ129" s="18" t="s">
        <v>139</v>
      </c>
      <c r="BK129" s="243">
        <f>ROUND(I129*H129,2)</f>
        <v>0</v>
      </c>
      <c r="BL129" s="18" t="s">
        <v>138</v>
      </c>
      <c r="BM129" s="242" t="s">
        <v>518</v>
      </c>
    </row>
    <row r="130" s="2" customFormat="1" ht="23.4566" customHeight="1">
      <c r="A130" s="39"/>
      <c r="B130" s="40"/>
      <c r="C130" s="230" t="s">
        <v>155</v>
      </c>
      <c r="D130" s="230" t="s">
        <v>134</v>
      </c>
      <c r="E130" s="231" t="s">
        <v>519</v>
      </c>
      <c r="F130" s="232" t="s">
        <v>520</v>
      </c>
      <c r="G130" s="233" t="s">
        <v>137</v>
      </c>
      <c r="H130" s="234">
        <v>441</v>
      </c>
      <c r="I130" s="235"/>
      <c r="J130" s="236">
        <f>ROUND(I130*H130,2)</f>
        <v>0</v>
      </c>
      <c r="K130" s="237"/>
      <c r="L130" s="45"/>
      <c r="M130" s="238" t="s">
        <v>1</v>
      </c>
      <c r="N130" s="239" t="s">
        <v>43</v>
      </c>
      <c r="O130" s="98"/>
      <c r="P130" s="240">
        <f>O130*H130</f>
        <v>0</v>
      </c>
      <c r="Q130" s="240">
        <v>0</v>
      </c>
      <c r="R130" s="240">
        <f>Q130*H130</f>
        <v>0</v>
      </c>
      <c r="S130" s="240">
        <v>0.126</v>
      </c>
      <c r="T130" s="241">
        <f>S130*H130</f>
        <v>55.566000000000002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2" t="s">
        <v>138</v>
      </c>
      <c r="AT130" s="242" t="s">
        <v>134</v>
      </c>
      <c r="AU130" s="242" t="s">
        <v>139</v>
      </c>
      <c r="AY130" s="18" t="s">
        <v>132</v>
      </c>
      <c r="BE130" s="243">
        <f>IF(N130="základná",J130,0)</f>
        <v>0</v>
      </c>
      <c r="BF130" s="243">
        <f>IF(N130="znížená",J130,0)</f>
        <v>0</v>
      </c>
      <c r="BG130" s="243">
        <f>IF(N130="zákl. prenesená",J130,0)</f>
        <v>0</v>
      </c>
      <c r="BH130" s="243">
        <f>IF(N130="zníž. prenesená",J130,0)</f>
        <v>0</v>
      </c>
      <c r="BI130" s="243">
        <f>IF(N130="nulová",J130,0)</f>
        <v>0</v>
      </c>
      <c r="BJ130" s="18" t="s">
        <v>139</v>
      </c>
      <c r="BK130" s="243">
        <f>ROUND(I130*H130,2)</f>
        <v>0</v>
      </c>
      <c r="BL130" s="18" t="s">
        <v>138</v>
      </c>
      <c r="BM130" s="242" t="s">
        <v>521</v>
      </c>
    </row>
    <row r="131" s="13" customFormat="1">
      <c r="A131" s="13"/>
      <c r="B131" s="244"/>
      <c r="C131" s="245"/>
      <c r="D131" s="246" t="s">
        <v>145</v>
      </c>
      <c r="E131" s="247" t="s">
        <v>1</v>
      </c>
      <c r="F131" s="248" t="s">
        <v>522</v>
      </c>
      <c r="G131" s="245"/>
      <c r="H131" s="249">
        <v>441</v>
      </c>
      <c r="I131" s="250"/>
      <c r="J131" s="245"/>
      <c r="K131" s="245"/>
      <c r="L131" s="251"/>
      <c r="M131" s="252"/>
      <c r="N131" s="253"/>
      <c r="O131" s="253"/>
      <c r="P131" s="253"/>
      <c r="Q131" s="253"/>
      <c r="R131" s="253"/>
      <c r="S131" s="253"/>
      <c r="T131" s="25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5" t="s">
        <v>145</v>
      </c>
      <c r="AU131" s="255" t="s">
        <v>139</v>
      </c>
      <c r="AV131" s="13" t="s">
        <v>139</v>
      </c>
      <c r="AW131" s="13" t="s">
        <v>32</v>
      </c>
      <c r="AX131" s="13" t="s">
        <v>85</v>
      </c>
      <c r="AY131" s="255" t="s">
        <v>132</v>
      </c>
    </row>
    <row r="132" s="2" customFormat="1" ht="23.4566" customHeight="1">
      <c r="A132" s="39"/>
      <c r="B132" s="40"/>
      <c r="C132" s="230" t="s">
        <v>159</v>
      </c>
      <c r="D132" s="230" t="s">
        <v>134</v>
      </c>
      <c r="E132" s="231" t="s">
        <v>472</v>
      </c>
      <c r="F132" s="232" t="s">
        <v>473</v>
      </c>
      <c r="G132" s="233" t="s">
        <v>238</v>
      </c>
      <c r="H132" s="234">
        <v>210.91200000000001</v>
      </c>
      <c r="I132" s="235"/>
      <c r="J132" s="236">
        <f>ROUND(I132*H132,2)</f>
        <v>0</v>
      </c>
      <c r="K132" s="237"/>
      <c r="L132" s="45"/>
      <c r="M132" s="238" t="s">
        <v>1</v>
      </c>
      <c r="N132" s="239" t="s">
        <v>43</v>
      </c>
      <c r="O132" s="98"/>
      <c r="P132" s="240">
        <f>O132*H132</f>
        <v>0</v>
      </c>
      <c r="Q132" s="240">
        <v>0</v>
      </c>
      <c r="R132" s="240">
        <f>Q132*H132</f>
        <v>0</v>
      </c>
      <c r="S132" s="240">
        <v>0</v>
      </c>
      <c r="T132" s="24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2" t="s">
        <v>138</v>
      </c>
      <c r="AT132" s="242" t="s">
        <v>134</v>
      </c>
      <c r="AU132" s="242" t="s">
        <v>139</v>
      </c>
      <c r="AY132" s="18" t="s">
        <v>132</v>
      </c>
      <c r="BE132" s="243">
        <f>IF(N132="základná",J132,0)</f>
        <v>0</v>
      </c>
      <c r="BF132" s="243">
        <f>IF(N132="znížená",J132,0)</f>
        <v>0</v>
      </c>
      <c r="BG132" s="243">
        <f>IF(N132="zákl. prenesená",J132,0)</f>
        <v>0</v>
      </c>
      <c r="BH132" s="243">
        <f>IF(N132="zníž. prenesená",J132,0)</f>
        <v>0</v>
      </c>
      <c r="BI132" s="243">
        <f>IF(N132="nulová",J132,0)</f>
        <v>0</v>
      </c>
      <c r="BJ132" s="18" t="s">
        <v>139</v>
      </c>
      <c r="BK132" s="243">
        <f>ROUND(I132*H132,2)</f>
        <v>0</v>
      </c>
      <c r="BL132" s="18" t="s">
        <v>138</v>
      </c>
      <c r="BM132" s="242" t="s">
        <v>523</v>
      </c>
    </row>
    <row r="133" s="13" customFormat="1">
      <c r="A133" s="13"/>
      <c r="B133" s="244"/>
      <c r="C133" s="245"/>
      <c r="D133" s="246" t="s">
        <v>145</v>
      </c>
      <c r="E133" s="247" t="s">
        <v>1</v>
      </c>
      <c r="F133" s="248" t="s">
        <v>524</v>
      </c>
      <c r="G133" s="245"/>
      <c r="H133" s="249">
        <v>155.346</v>
      </c>
      <c r="I133" s="250"/>
      <c r="J133" s="245"/>
      <c r="K133" s="245"/>
      <c r="L133" s="251"/>
      <c r="M133" s="252"/>
      <c r="N133" s="253"/>
      <c r="O133" s="253"/>
      <c r="P133" s="253"/>
      <c r="Q133" s="253"/>
      <c r="R133" s="253"/>
      <c r="S133" s="253"/>
      <c r="T133" s="25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5" t="s">
        <v>145</v>
      </c>
      <c r="AU133" s="255" t="s">
        <v>139</v>
      </c>
      <c r="AV133" s="13" t="s">
        <v>139</v>
      </c>
      <c r="AW133" s="13" t="s">
        <v>32</v>
      </c>
      <c r="AX133" s="13" t="s">
        <v>77</v>
      </c>
      <c r="AY133" s="255" t="s">
        <v>132</v>
      </c>
    </row>
    <row r="134" s="13" customFormat="1">
      <c r="A134" s="13"/>
      <c r="B134" s="244"/>
      <c r="C134" s="245"/>
      <c r="D134" s="246" t="s">
        <v>145</v>
      </c>
      <c r="E134" s="247" t="s">
        <v>1</v>
      </c>
      <c r="F134" s="248" t="s">
        <v>525</v>
      </c>
      <c r="G134" s="245"/>
      <c r="H134" s="249">
        <v>55.566000000000002</v>
      </c>
      <c r="I134" s="250"/>
      <c r="J134" s="245"/>
      <c r="K134" s="245"/>
      <c r="L134" s="251"/>
      <c r="M134" s="252"/>
      <c r="N134" s="253"/>
      <c r="O134" s="253"/>
      <c r="P134" s="253"/>
      <c r="Q134" s="253"/>
      <c r="R134" s="253"/>
      <c r="S134" s="253"/>
      <c r="T134" s="25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5" t="s">
        <v>145</v>
      </c>
      <c r="AU134" s="255" t="s">
        <v>139</v>
      </c>
      <c r="AV134" s="13" t="s">
        <v>139</v>
      </c>
      <c r="AW134" s="13" t="s">
        <v>32</v>
      </c>
      <c r="AX134" s="13" t="s">
        <v>77</v>
      </c>
      <c r="AY134" s="255" t="s">
        <v>132</v>
      </c>
    </row>
    <row r="135" s="2" customFormat="1" ht="21.0566" customHeight="1">
      <c r="A135" s="39"/>
      <c r="B135" s="40"/>
      <c r="C135" s="230" t="s">
        <v>163</v>
      </c>
      <c r="D135" s="230" t="s">
        <v>134</v>
      </c>
      <c r="E135" s="231" t="s">
        <v>479</v>
      </c>
      <c r="F135" s="232" t="s">
        <v>480</v>
      </c>
      <c r="G135" s="233" t="s">
        <v>238</v>
      </c>
      <c r="H135" s="234">
        <v>4007.328</v>
      </c>
      <c r="I135" s="235"/>
      <c r="J135" s="236">
        <f>ROUND(I135*H135,2)</f>
        <v>0</v>
      </c>
      <c r="K135" s="237"/>
      <c r="L135" s="45"/>
      <c r="M135" s="238" t="s">
        <v>1</v>
      </c>
      <c r="N135" s="239" t="s">
        <v>43</v>
      </c>
      <c r="O135" s="98"/>
      <c r="P135" s="240">
        <f>O135*H135</f>
        <v>0</v>
      </c>
      <c r="Q135" s="240">
        <v>0</v>
      </c>
      <c r="R135" s="240">
        <f>Q135*H135</f>
        <v>0</v>
      </c>
      <c r="S135" s="240">
        <v>0</v>
      </c>
      <c r="T135" s="241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42" t="s">
        <v>138</v>
      </c>
      <c r="AT135" s="242" t="s">
        <v>134</v>
      </c>
      <c r="AU135" s="242" t="s">
        <v>139</v>
      </c>
      <c r="AY135" s="18" t="s">
        <v>132</v>
      </c>
      <c r="BE135" s="243">
        <f>IF(N135="základná",J135,0)</f>
        <v>0</v>
      </c>
      <c r="BF135" s="243">
        <f>IF(N135="znížená",J135,0)</f>
        <v>0</v>
      </c>
      <c r="BG135" s="243">
        <f>IF(N135="zákl. prenesená",J135,0)</f>
        <v>0</v>
      </c>
      <c r="BH135" s="243">
        <f>IF(N135="zníž. prenesená",J135,0)</f>
        <v>0</v>
      </c>
      <c r="BI135" s="243">
        <f>IF(N135="nulová",J135,0)</f>
        <v>0</v>
      </c>
      <c r="BJ135" s="18" t="s">
        <v>139</v>
      </c>
      <c r="BK135" s="243">
        <f>ROUND(I135*H135,2)</f>
        <v>0</v>
      </c>
      <c r="BL135" s="18" t="s">
        <v>138</v>
      </c>
      <c r="BM135" s="242" t="s">
        <v>526</v>
      </c>
    </row>
    <row r="136" s="13" customFormat="1">
      <c r="A136" s="13"/>
      <c r="B136" s="244"/>
      <c r="C136" s="245"/>
      <c r="D136" s="246" t="s">
        <v>145</v>
      </c>
      <c r="E136" s="247" t="s">
        <v>1</v>
      </c>
      <c r="F136" s="248" t="s">
        <v>527</v>
      </c>
      <c r="G136" s="245"/>
      <c r="H136" s="249">
        <v>2951.5740000000001</v>
      </c>
      <c r="I136" s="250"/>
      <c r="J136" s="245"/>
      <c r="K136" s="245"/>
      <c r="L136" s="251"/>
      <c r="M136" s="252"/>
      <c r="N136" s="253"/>
      <c r="O136" s="253"/>
      <c r="P136" s="253"/>
      <c r="Q136" s="253"/>
      <c r="R136" s="253"/>
      <c r="S136" s="253"/>
      <c r="T136" s="25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5" t="s">
        <v>145</v>
      </c>
      <c r="AU136" s="255" t="s">
        <v>139</v>
      </c>
      <c r="AV136" s="13" t="s">
        <v>139</v>
      </c>
      <c r="AW136" s="13" t="s">
        <v>32</v>
      </c>
      <c r="AX136" s="13" t="s">
        <v>77</v>
      </c>
      <c r="AY136" s="255" t="s">
        <v>132</v>
      </c>
    </row>
    <row r="137" s="13" customFormat="1">
      <c r="A137" s="13"/>
      <c r="B137" s="244"/>
      <c r="C137" s="245"/>
      <c r="D137" s="246" t="s">
        <v>145</v>
      </c>
      <c r="E137" s="247" t="s">
        <v>1</v>
      </c>
      <c r="F137" s="248" t="s">
        <v>528</v>
      </c>
      <c r="G137" s="245"/>
      <c r="H137" s="249">
        <v>1055.7539999999999</v>
      </c>
      <c r="I137" s="250"/>
      <c r="J137" s="245"/>
      <c r="K137" s="245"/>
      <c r="L137" s="251"/>
      <c r="M137" s="252"/>
      <c r="N137" s="253"/>
      <c r="O137" s="253"/>
      <c r="P137" s="253"/>
      <c r="Q137" s="253"/>
      <c r="R137" s="253"/>
      <c r="S137" s="253"/>
      <c r="T137" s="25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5" t="s">
        <v>145</v>
      </c>
      <c r="AU137" s="255" t="s">
        <v>139</v>
      </c>
      <c r="AV137" s="13" t="s">
        <v>139</v>
      </c>
      <c r="AW137" s="13" t="s">
        <v>32</v>
      </c>
      <c r="AX137" s="13" t="s">
        <v>77</v>
      </c>
      <c r="AY137" s="255" t="s">
        <v>132</v>
      </c>
    </row>
    <row r="138" s="2" customFormat="1" ht="31.92453" customHeight="1">
      <c r="A138" s="39"/>
      <c r="B138" s="40"/>
      <c r="C138" s="230" t="s">
        <v>169</v>
      </c>
      <c r="D138" s="230" t="s">
        <v>134</v>
      </c>
      <c r="E138" s="231" t="s">
        <v>494</v>
      </c>
      <c r="F138" s="232" t="s">
        <v>495</v>
      </c>
      <c r="G138" s="233" t="s">
        <v>238</v>
      </c>
      <c r="H138" s="234">
        <v>155.346</v>
      </c>
      <c r="I138" s="235"/>
      <c r="J138" s="236">
        <f>ROUND(I138*H138,2)</f>
        <v>0</v>
      </c>
      <c r="K138" s="237"/>
      <c r="L138" s="45"/>
      <c r="M138" s="238" t="s">
        <v>1</v>
      </c>
      <c r="N138" s="239" t="s">
        <v>43</v>
      </c>
      <c r="O138" s="98"/>
      <c r="P138" s="240">
        <f>O138*H138</f>
        <v>0</v>
      </c>
      <c r="Q138" s="240">
        <v>0</v>
      </c>
      <c r="R138" s="240">
        <f>Q138*H138</f>
        <v>0</v>
      </c>
      <c r="S138" s="240">
        <v>0</v>
      </c>
      <c r="T138" s="24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2" t="s">
        <v>138</v>
      </c>
      <c r="AT138" s="242" t="s">
        <v>134</v>
      </c>
      <c r="AU138" s="242" t="s">
        <v>139</v>
      </c>
      <c r="AY138" s="18" t="s">
        <v>132</v>
      </c>
      <c r="BE138" s="243">
        <f>IF(N138="základná",J138,0)</f>
        <v>0</v>
      </c>
      <c r="BF138" s="243">
        <f>IF(N138="znížená",J138,0)</f>
        <v>0</v>
      </c>
      <c r="BG138" s="243">
        <f>IF(N138="zákl. prenesená",J138,0)</f>
        <v>0</v>
      </c>
      <c r="BH138" s="243">
        <f>IF(N138="zníž. prenesená",J138,0)</f>
        <v>0</v>
      </c>
      <c r="BI138" s="243">
        <f>IF(N138="nulová",J138,0)</f>
        <v>0</v>
      </c>
      <c r="BJ138" s="18" t="s">
        <v>139</v>
      </c>
      <c r="BK138" s="243">
        <f>ROUND(I138*H138,2)</f>
        <v>0</v>
      </c>
      <c r="BL138" s="18" t="s">
        <v>138</v>
      </c>
      <c r="BM138" s="242" t="s">
        <v>529</v>
      </c>
    </row>
    <row r="139" s="13" customFormat="1">
      <c r="A139" s="13"/>
      <c r="B139" s="244"/>
      <c r="C139" s="245"/>
      <c r="D139" s="246" t="s">
        <v>145</v>
      </c>
      <c r="E139" s="247" t="s">
        <v>1</v>
      </c>
      <c r="F139" s="248" t="s">
        <v>524</v>
      </c>
      <c r="G139" s="245"/>
      <c r="H139" s="249">
        <v>155.346</v>
      </c>
      <c r="I139" s="250"/>
      <c r="J139" s="245"/>
      <c r="K139" s="245"/>
      <c r="L139" s="251"/>
      <c r="M139" s="252"/>
      <c r="N139" s="253"/>
      <c r="O139" s="253"/>
      <c r="P139" s="253"/>
      <c r="Q139" s="253"/>
      <c r="R139" s="253"/>
      <c r="S139" s="253"/>
      <c r="T139" s="25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5" t="s">
        <v>145</v>
      </c>
      <c r="AU139" s="255" t="s">
        <v>139</v>
      </c>
      <c r="AV139" s="13" t="s">
        <v>139</v>
      </c>
      <c r="AW139" s="13" t="s">
        <v>32</v>
      </c>
      <c r="AX139" s="13" t="s">
        <v>77</v>
      </c>
      <c r="AY139" s="255" t="s">
        <v>132</v>
      </c>
    </row>
    <row r="140" s="2" customFormat="1" ht="23.4566" customHeight="1">
      <c r="A140" s="39"/>
      <c r="B140" s="40"/>
      <c r="C140" s="230" t="s">
        <v>173</v>
      </c>
      <c r="D140" s="230" t="s">
        <v>134</v>
      </c>
      <c r="E140" s="231" t="s">
        <v>498</v>
      </c>
      <c r="F140" s="232" t="s">
        <v>499</v>
      </c>
      <c r="G140" s="233" t="s">
        <v>238</v>
      </c>
      <c r="H140" s="234">
        <v>55.566000000000002</v>
      </c>
      <c r="I140" s="235"/>
      <c r="J140" s="236">
        <f>ROUND(I140*H140,2)</f>
        <v>0</v>
      </c>
      <c r="K140" s="237"/>
      <c r="L140" s="45"/>
      <c r="M140" s="238" t="s">
        <v>1</v>
      </c>
      <c r="N140" s="239" t="s">
        <v>43</v>
      </c>
      <c r="O140" s="98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2" t="s">
        <v>138</v>
      </c>
      <c r="AT140" s="242" t="s">
        <v>134</v>
      </c>
      <c r="AU140" s="242" t="s">
        <v>139</v>
      </c>
      <c r="AY140" s="18" t="s">
        <v>132</v>
      </c>
      <c r="BE140" s="243">
        <f>IF(N140="základná",J140,0)</f>
        <v>0</v>
      </c>
      <c r="BF140" s="243">
        <f>IF(N140="znížená",J140,0)</f>
        <v>0</v>
      </c>
      <c r="BG140" s="243">
        <f>IF(N140="zákl. prenesená",J140,0)</f>
        <v>0</v>
      </c>
      <c r="BH140" s="243">
        <f>IF(N140="zníž. prenesená",J140,0)</f>
        <v>0</v>
      </c>
      <c r="BI140" s="243">
        <f>IF(N140="nulová",J140,0)</f>
        <v>0</v>
      </c>
      <c r="BJ140" s="18" t="s">
        <v>139</v>
      </c>
      <c r="BK140" s="243">
        <f>ROUND(I140*H140,2)</f>
        <v>0</v>
      </c>
      <c r="BL140" s="18" t="s">
        <v>138</v>
      </c>
      <c r="BM140" s="242" t="s">
        <v>530</v>
      </c>
    </row>
    <row r="141" s="13" customFormat="1">
      <c r="A141" s="13"/>
      <c r="B141" s="244"/>
      <c r="C141" s="245"/>
      <c r="D141" s="246" t="s">
        <v>145</v>
      </c>
      <c r="E141" s="247" t="s">
        <v>1</v>
      </c>
      <c r="F141" s="248" t="s">
        <v>525</v>
      </c>
      <c r="G141" s="245"/>
      <c r="H141" s="249">
        <v>55.566000000000002</v>
      </c>
      <c r="I141" s="250"/>
      <c r="J141" s="245"/>
      <c r="K141" s="245"/>
      <c r="L141" s="251"/>
      <c r="M141" s="252"/>
      <c r="N141" s="253"/>
      <c r="O141" s="253"/>
      <c r="P141" s="253"/>
      <c r="Q141" s="253"/>
      <c r="R141" s="253"/>
      <c r="S141" s="253"/>
      <c r="T141" s="25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5" t="s">
        <v>145</v>
      </c>
      <c r="AU141" s="255" t="s">
        <v>139</v>
      </c>
      <c r="AV141" s="13" t="s">
        <v>139</v>
      </c>
      <c r="AW141" s="13" t="s">
        <v>32</v>
      </c>
      <c r="AX141" s="13" t="s">
        <v>85</v>
      </c>
      <c r="AY141" s="255" t="s">
        <v>132</v>
      </c>
    </row>
    <row r="142" s="12" customFormat="1" ht="22.8" customHeight="1">
      <c r="A142" s="12"/>
      <c r="B142" s="214"/>
      <c r="C142" s="215"/>
      <c r="D142" s="216" t="s">
        <v>76</v>
      </c>
      <c r="E142" s="228" t="s">
        <v>502</v>
      </c>
      <c r="F142" s="228" t="s">
        <v>503</v>
      </c>
      <c r="G142" s="215"/>
      <c r="H142" s="215"/>
      <c r="I142" s="218"/>
      <c r="J142" s="229">
        <f>BK142</f>
        <v>0</v>
      </c>
      <c r="K142" s="215"/>
      <c r="L142" s="220"/>
      <c r="M142" s="221"/>
      <c r="N142" s="222"/>
      <c r="O142" s="222"/>
      <c r="P142" s="223">
        <f>P143</f>
        <v>0</v>
      </c>
      <c r="Q142" s="222"/>
      <c r="R142" s="223">
        <f>R143</f>
        <v>0</v>
      </c>
      <c r="S142" s="222"/>
      <c r="T142" s="224">
        <f>T143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25" t="s">
        <v>85</v>
      </c>
      <c r="AT142" s="226" t="s">
        <v>76</v>
      </c>
      <c r="AU142" s="226" t="s">
        <v>85</v>
      </c>
      <c r="AY142" s="225" t="s">
        <v>132</v>
      </c>
      <c r="BK142" s="227">
        <f>BK143</f>
        <v>0</v>
      </c>
    </row>
    <row r="143" s="2" customFormat="1" ht="23.4566" customHeight="1">
      <c r="A143" s="39"/>
      <c r="B143" s="40"/>
      <c r="C143" s="230" t="s">
        <v>177</v>
      </c>
      <c r="D143" s="230" t="s">
        <v>134</v>
      </c>
      <c r="E143" s="231" t="s">
        <v>505</v>
      </c>
      <c r="F143" s="232" t="s">
        <v>506</v>
      </c>
      <c r="G143" s="233" t="s">
        <v>238</v>
      </c>
      <c r="H143" s="234">
        <v>158.93799999999999</v>
      </c>
      <c r="I143" s="235"/>
      <c r="J143" s="236">
        <f>ROUND(I143*H143,2)</f>
        <v>0</v>
      </c>
      <c r="K143" s="237"/>
      <c r="L143" s="45"/>
      <c r="M143" s="256" t="s">
        <v>1</v>
      </c>
      <c r="N143" s="257" t="s">
        <v>43</v>
      </c>
      <c r="O143" s="258"/>
      <c r="P143" s="259">
        <f>O143*H143</f>
        <v>0</v>
      </c>
      <c r="Q143" s="259">
        <v>0</v>
      </c>
      <c r="R143" s="259">
        <f>Q143*H143</f>
        <v>0</v>
      </c>
      <c r="S143" s="259">
        <v>0</v>
      </c>
      <c r="T143" s="260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2" t="s">
        <v>138</v>
      </c>
      <c r="AT143" s="242" t="s">
        <v>134</v>
      </c>
      <c r="AU143" s="242" t="s">
        <v>139</v>
      </c>
      <c r="AY143" s="18" t="s">
        <v>132</v>
      </c>
      <c r="BE143" s="243">
        <f>IF(N143="základná",J143,0)</f>
        <v>0</v>
      </c>
      <c r="BF143" s="243">
        <f>IF(N143="znížená",J143,0)</f>
        <v>0</v>
      </c>
      <c r="BG143" s="243">
        <f>IF(N143="zákl. prenesená",J143,0)</f>
        <v>0</v>
      </c>
      <c r="BH143" s="243">
        <f>IF(N143="zníž. prenesená",J143,0)</f>
        <v>0</v>
      </c>
      <c r="BI143" s="243">
        <f>IF(N143="nulová",J143,0)</f>
        <v>0</v>
      </c>
      <c r="BJ143" s="18" t="s">
        <v>139</v>
      </c>
      <c r="BK143" s="243">
        <f>ROUND(I143*H143,2)</f>
        <v>0</v>
      </c>
      <c r="BL143" s="18" t="s">
        <v>138</v>
      </c>
      <c r="BM143" s="242" t="s">
        <v>531</v>
      </c>
    </row>
    <row r="144" s="2" customFormat="1" ht="6.96" customHeight="1">
      <c r="A144" s="39"/>
      <c r="B144" s="73"/>
      <c r="C144" s="74"/>
      <c r="D144" s="74"/>
      <c r="E144" s="74"/>
      <c r="F144" s="74"/>
      <c r="G144" s="74"/>
      <c r="H144" s="74"/>
      <c r="I144" s="74"/>
      <c r="J144" s="74"/>
      <c r="K144" s="74"/>
      <c r="L144" s="45"/>
      <c r="M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</row>
  </sheetData>
  <sheetProtection sheet="1" autoFilter="0" formatColumns="0" formatRows="0" objects="1" scenarios="1" spinCount="100000" saltValue="2sJvLMKdzjE0FCeCl+NUZxYZ676sSa8PZSHEvwyeMspTuzMhSxj0c5U+MvAETtgrtkqiX8VqVs+usUCc6diAXA==" hashValue="3TxOQFtOfrCEBP//Y17QWfqWWwaAxjXQD9ut7cuvXKzyuex8aa1sZK09DrIJHspWDmGOy0KPkHDTpkLxmPVy/Q==" algorithmName="SHA-512" password="CC35"/>
  <autoFilter ref="C120:K143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95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29.20755" customHeight="1">
      <c r="A9" s="39"/>
      <c r="B9" s="45"/>
      <c r="C9" s="39"/>
      <c r="D9" s="39"/>
      <c r="E9" s="149" t="s">
        <v>532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111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ROUND(J124,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ROUND((SUM(BE124:BE200)),  2)</f>
        <v>0</v>
      </c>
      <c r="G33" s="163"/>
      <c r="H33" s="163"/>
      <c r="I33" s="164">
        <v>0.20000000000000001</v>
      </c>
      <c r="J33" s="162">
        <f>ROUND(((SUM(BE124:BE200))*I33),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ROUND((SUM(BF124:BF200)),  2)</f>
        <v>0</v>
      </c>
      <c r="G34" s="163"/>
      <c r="H34" s="163"/>
      <c r="I34" s="164">
        <v>0.20000000000000001</v>
      </c>
      <c r="J34" s="162">
        <f>ROUND(((SUM(BF124:BF200))*I34),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ROUND((SUM(BG124:BG200)),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ROUND((SUM(BH124:BH200)),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ROUND((SUM(BI124:BI200)),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29.20755" customHeight="1">
      <c r="A87" s="39"/>
      <c r="B87" s="40"/>
      <c r="C87" s="41"/>
      <c r="D87" s="41"/>
      <c r="E87" s="83" t="str">
        <f>E9</f>
        <v>105-00 - 105-00 Napojenie cyklodopravnej trasy na lávku na železničnom moste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Macura M.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J124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117</v>
      </c>
      <c r="E97" s="193"/>
      <c r="F97" s="193"/>
      <c r="G97" s="193"/>
      <c r="H97" s="193"/>
      <c r="I97" s="193"/>
      <c r="J97" s="194">
        <f>J125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118</v>
      </c>
      <c r="E98" s="199"/>
      <c r="F98" s="199"/>
      <c r="G98" s="199"/>
      <c r="H98" s="199"/>
      <c r="I98" s="199"/>
      <c r="J98" s="200">
        <f>J126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6"/>
      <c r="C99" s="197"/>
      <c r="D99" s="198" t="s">
        <v>221</v>
      </c>
      <c r="E99" s="199"/>
      <c r="F99" s="199"/>
      <c r="G99" s="199"/>
      <c r="H99" s="199"/>
      <c r="I99" s="199"/>
      <c r="J99" s="200">
        <f>J156</f>
        <v>0</v>
      </c>
      <c r="K99" s="197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6"/>
      <c r="C100" s="197"/>
      <c r="D100" s="198" t="s">
        <v>222</v>
      </c>
      <c r="E100" s="199"/>
      <c r="F100" s="199"/>
      <c r="G100" s="199"/>
      <c r="H100" s="199"/>
      <c r="I100" s="199"/>
      <c r="J100" s="200">
        <f>J167</f>
        <v>0</v>
      </c>
      <c r="K100" s="197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6"/>
      <c r="C101" s="197"/>
      <c r="D101" s="198" t="s">
        <v>223</v>
      </c>
      <c r="E101" s="199"/>
      <c r="F101" s="199"/>
      <c r="G101" s="199"/>
      <c r="H101" s="199"/>
      <c r="I101" s="199"/>
      <c r="J101" s="200">
        <f>J171</f>
        <v>0</v>
      </c>
      <c r="K101" s="197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90"/>
      <c r="C102" s="191"/>
      <c r="D102" s="192" t="s">
        <v>533</v>
      </c>
      <c r="E102" s="193"/>
      <c r="F102" s="193"/>
      <c r="G102" s="193"/>
      <c r="H102" s="193"/>
      <c r="I102" s="193"/>
      <c r="J102" s="194">
        <f>J173</f>
        <v>0</v>
      </c>
      <c r="K102" s="191"/>
      <c r="L102" s="195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96"/>
      <c r="C103" s="197"/>
      <c r="D103" s="198" t="s">
        <v>534</v>
      </c>
      <c r="E103" s="199"/>
      <c r="F103" s="199"/>
      <c r="G103" s="199"/>
      <c r="H103" s="199"/>
      <c r="I103" s="199"/>
      <c r="J103" s="200">
        <f>J174</f>
        <v>0</v>
      </c>
      <c r="K103" s="197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96"/>
      <c r="C104" s="197"/>
      <c r="D104" s="198" t="s">
        <v>535</v>
      </c>
      <c r="E104" s="199"/>
      <c r="F104" s="199"/>
      <c r="G104" s="199"/>
      <c r="H104" s="199"/>
      <c r="I104" s="199"/>
      <c r="J104" s="200">
        <f>J181</f>
        <v>0</v>
      </c>
      <c r="K104" s="197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2" customFormat="1" ht="21.84" customHeight="1">
      <c r="A105" s="39"/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70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hidden="1" s="2" customFormat="1" ht="6.96" customHeight="1">
      <c r="A106" s="39"/>
      <c r="B106" s="73"/>
      <c r="C106" s="74"/>
      <c r="D106" s="74"/>
      <c r="E106" s="74"/>
      <c r="F106" s="74"/>
      <c r="G106" s="74"/>
      <c r="H106" s="74"/>
      <c r="I106" s="74"/>
      <c r="J106" s="74"/>
      <c r="K106" s="74"/>
      <c r="L106" s="70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hidden="1"/>
    <row r="108" hidden="1"/>
    <row r="109" hidden="1"/>
    <row r="110" s="2" customFormat="1" ht="6.96" customHeight="1">
      <c r="A110" s="39"/>
      <c r="B110" s="75"/>
      <c r="C110" s="76"/>
      <c r="D110" s="76"/>
      <c r="E110" s="76"/>
      <c r="F110" s="76"/>
      <c r="G110" s="76"/>
      <c r="H110" s="76"/>
      <c r="I110" s="76"/>
      <c r="J110" s="76"/>
      <c r="K110" s="76"/>
      <c r="L110" s="70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24.96" customHeight="1">
      <c r="A111" s="39"/>
      <c r="B111" s="40"/>
      <c r="C111" s="24" t="s">
        <v>119</v>
      </c>
      <c r="D111" s="41"/>
      <c r="E111" s="41"/>
      <c r="F111" s="41"/>
      <c r="G111" s="41"/>
      <c r="H111" s="41"/>
      <c r="I111" s="41"/>
      <c r="J111" s="41"/>
      <c r="K111" s="41"/>
      <c r="L111" s="70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70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15</v>
      </c>
      <c r="D113" s="41"/>
      <c r="E113" s="41"/>
      <c r="F113" s="41"/>
      <c r="G113" s="41"/>
      <c r="H113" s="41"/>
      <c r="I113" s="41"/>
      <c r="J113" s="41"/>
      <c r="K113" s="41"/>
      <c r="L113" s="70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7.84906" customHeight="1">
      <c r="A114" s="39"/>
      <c r="B114" s="40"/>
      <c r="C114" s="41"/>
      <c r="D114" s="41"/>
      <c r="E114" s="185" t="str">
        <f>E7</f>
        <v>Vážska cyklodopravná trasa – úsek Žilina – Bytča – hr. ŽSK-TSK – (Pov. Bystrica) – etapa Pov. Chlmec – Žilina -2. časť</v>
      </c>
      <c r="F114" s="33"/>
      <c r="G114" s="33"/>
      <c r="H114" s="33"/>
      <c r="I114" s="41"/>
      <c r="J114" s="41"/>
      <c r="K114" s="41"/>
      <c r="L114" s="70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12" customHeight="1">
      <c r="A115" s="39"/>
      <c r="B115" s="40"/>
      <c r="C115" s="33" t="s">
        <v>109</v>
      </c>
      <c r="D115" s="41"/>
      <c r="E115" s="41"/>
      <c r="F115" s="41"/>
      <c r="G115" s="41"/>
      <c r="H115" s="41"/>
      <c r="I115" s="41"/>
      <c r="J115" s="41"/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29.20755" customHeight="1">
      <c r="A116" s="39"/>
      <c r="B116" s="40"/>
      <c r="C116" s="41"/>
      <c r="D116" s="41"/>
      <c r="E116" s="83" t="str">
        <f>E9</f>
        <v>105-00 - 105-00 Napojenie cyklodopravnej trasy na lávku na železničnom moste</v>
      </c>
      <c r="F116" s="41"/>
      <c r="G116" s="41"/>
      <c r="H116" s="41"/>
      <c r="I116" s="41"/>
      <c r="J116" s="41"/>
      <c r="K116" s="41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70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2" customHeight="1">
      <c r="A118" s="39"/>
      <c r="B118" s="40"/>
      <c r="C118" s="33" t="s">
        <v>19</v>
      </c>
      <c r="D118" s="41"/>
      <c r="E118" s="41"/>
      <c r="F118" s="28" t="str">
        <f>F12</f>
        <v xml:space="preserve"> </v>
      </c>
      <c r="G118" s="41"/>
      <c r="H118" s="41"/>
      <c r="I118" s="33" t="s">
        <v>21</v>
      </c>
      <c r="J118" s="86" t="str">
        <f>IF(J12="","",J12)</f>
        <v>18. 5. 2022</v>
      </c>
      <c r="K118" s="41"/>
      <c r="L118" s="70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6.96" customHeight="1">
      <c r="A119" s="39"/>
      <c r="B119" s="40"/>
      <c r="C119" s="41"/>
      <c r="D119" s="41"/>
      <c r="E119" s="41"/>
      <c r="F119" s="41"/>
      <c r="G119" s="41"/>
      <c r="H119" s="41"/>
      <c r="I119" s="41"/>
      <c r="J119" s="41"/>
      <c r="K119" s="41"/>
      <c r="L119" s="70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24.81509" customHeight="1">
      <c r="A120" s="39"/>
      <c r="B120" s="40"/>
      <c r="C120" s="33" t="s">
        <v>23</v>
      </c>
      <c r="D120" s="41"/>
      <c r="E120" s="41"/>
      <c r="F120" s="28" t="str">
        <f>E15</f>
        <v>Žilinský samosprávny kraj Žilina</v>
      </c>
      <c r="G120" s="41"/>
      <c r="H120" s="41"/>
      <c r="I120" s="33" t="s">
        <v>29</v>
      </c>
      <c r="J120" s="37" t="str">
        <f>E21</f>
        <v>ISPO spol.s r.o. , Prešov</v>
      </c>
      <c r="K120" s="41"/>
      <c r="L120" s="70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30566" customHeight="1">
      <c r="A121" s="39"/>
      <c r="B121" s="40"/>
      <c r="C121" s="33" t="s">
        <v>27</v>
      </c>
      <c r="D121" s="41"/>
      <c r="E121" s="41"/>
      <c r="F121" s="28" t="str">
        <f>IF(E18="","",E18)</f>
        <v>Vyplň údaj</v>
      </c>
      <c r="G121" s="41"/>
      <c r="H121" s="41"/>
      <c r="I121" s="33" t="s">
        <v>33</v>
      </c>
      <c r="J121" s="37" t="str">
        <f>E24</f>
        <v>Macura M.</v>
      </c>
      <c r="K121" s="41"/>
      <c r="L121" s="70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0.32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70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11" customFormat="1" ht="29.28" customHeight="1">
      <c r="A123" s="202"/>
      <c r="B123" s="203"/>
      <c r="C123" s="204" t="s">
        <v>120</v>
      </c>
      <c r="D123" s="205" t="s">
        <v>62</v>
      </c>
      <c r="E123" s="205" t="s">
        <v>58</v>
      </c>
      <c r="F123" s="205" t="s">
        <v>59</v>
      </c>
      <c r="G123" s="205" t="s">
        <v>121</v>
      </c>
      <c r="H123" s="205" t="s">
        <v>122</v>
      </c>
      <c r="I123" s="205" t="s">
        <v>123</v>
      </c>
      <c r="J123" s="206" t="s">
        <v>114</v>
      </c>
      <c r="K123" s="207" t="s">
        <v>124</v>
      </c>
      <c r="L123" s="208"/>
      <c r="M123" s="107" t="s">
        <v>1</v>
      </c>
      <c r="N123" s="108" t="s">
        <v>41</v>
      </c>
      <c r="O123" s="108" t="s">
        <v>125</v>
      </c>
      <c r="P123" s="108" t="s">
        <v>126</v>
      </c>
      <c r="Q123" s="108" t="s">
        <v>127</v>
      </c>
      <c r="R123" s="108" t="s">
        <v>128</v>
      </c>
      <c r="S123" s="108" t="s">
        <v>129</v>
      </c>
      <c r="T123" s="109" t="s">
        <v>130</v>
      </c>
      <c r="U123" s="202"/>
      <c r="V123" s="202"/>
      <c r="W123" s="202"/>
      <c r="X123" s="202"/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9"/>
      <c r="B124" s="40"/>
      <c r="C124" s="114" t="s">
        <v>115</v>
      </c>
      <c r="D124" s="41"/>
      <c r="E124" s="41"/>
      <c r="F124" s="41"/>
      <c r="G124" s="41"/>
      <c r="H124" s="41"/>
      <c r="I124" s="41"/>
      <c r="J124" s="209">
        <f>BK124</f>
        <v>0</v>
      </c>
      <c r="K124" s="41"/>
      <c r="L124" s="45"/>
      <c r="M124" s="110"/>
      <c r="N124" s="210"/>
      <c r="O124" s="111"/>
      <c r="P124" s="211">
        <f>P125+P173</f>
        <v>0</v>
      </c>
      <c r="Q124" s="111"/>
      <c r="R124" s="211">
        <f>R125+R173</f>
        <v>601.36073599999986</v>
      </c>
      <c r="S124" s="111"/>
      <c r="T124" s="212">
        <f>T125+T173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T124" s="18" t="s">
        <v>76</v>
      </c>
      <c r="AU124" s="18" t="s">
        <v>116</v>
      </c>
      <c r="BK124" s="213">
        <f>BK125+BK173</f>
        <v>0</v>
      </c>
    </row>
    <row r="125" s="12" customFormat="1" ht="25.92" customHeight="1">
      <c r="A125" s="12"/>
      <c r="B125" s="214"/>
      <c r="C125" s="215"/>
      <c r="D125" s="216" t="s">
        <v>76</v>
      </c>
      <c r="E125" s="217" t="s">
        <v>131</v>
      </c>
      <c r="F125" s="217" t="s">
        <v>131</v>
      </c>
      <c r="G125" s="215"/>
      <c r="H125" s="215"/>
      <c r="I125" s="218"/>
      <c r="J125" s="219">
        <f>BK125</f>
        <v>0</v>
      </c>
      <c r="K125" s="215"/>
      <c r="L125" s="220"/>
      <c r="M125" s="221"/>
      <c r="N125" s="222"/>
      <c r="O125" s="222"/>
      <c r="P125" s="223">
        <f>P126+P156+P167+P171</f>
        <v>0</v>
      </c>
      <c r="Q125" s="222"/>
      <c r="R125" s="223">
        <f>R126+R156+R167+R171</f>
        <v>598.28737599999988</v>
      </c>
      <c r="S125" s="222"/>
      <c r="T125" s="224">
        <f>T126+T156+T167+T171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25" t="s">
        <v>85</v>
      </c>
      <c r="AT125" s="226" t="s">
        <v>76</v>
      </c>
      <c r="AU125" s="226" t="s">
        <v>77</v>
      </c>
      <c r="AY125" s="225" t="s">
        <v>132</v>
      </c>
      <c r="BK125" s="227">
        <f>BK126+BK156+BK167+BK171</f>
        <v>0</v>
      </c>
    </row>
    <row r="126" s="12" customFormat="1" ht="22.8" customHeight="1">
      <c r="A126" s="12"/>
      <c r="B126" s="214"/>
      <c r="C126" s="215"/>
      <c r="D126" s="216" t="s">
        <v>76</v>
      </c>
      <c r="E126" s="228" t="s">
        <v>85</v>
      </c>
      <c r="F126" s="228" t="s">
        <v>133</v>
      </c>
      <c r="G126" s="215"/>
      <c r="H126" s="215"/>
      <c r="I126" s="218"/>
      <c r="J126" s="229">
        <f>BK126</f>
        <v>0</v>
      </c>
      <c r="K126" s="215"/>
      <c r="L126" s="220"/>
      <c r="M126" s="221"/>
      <c r="N126" s="222"/>
      <c r="O126" s="222"/>
      <c r="P126" s="223">
        <f>SUM(P127:P155)</f>
        <v>0</v>
      </c>
      <c r="Q126" s="222"/>
      <c r="R126" s="223">
        <f>SUM(R127:R155)</f>
        <v>371.41405999999995</v>
      </c>
      <c r="S126" s="222"/>
      <c r="T126" s="224">
        <f>SUM(T127:T155)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5" t="s">
        <v>85</v>
      </c>
      <c r="AT126" s="226" t="s">
        <v>76</v>
      </c>
      <c r="AU126" s="226" t="s">
        <v>85</v>
      </c>
      <c r="AY126" s="225" t="s">
        <v>132</v>
      </c>
      <c r="BK126" s="227">
        <f>SUM(BK127:BK155)</f>
        <v>0</v>
      </c>
    </row>
    <row r="127" s="2" customFormat="1" ht="21.0566" customHeight="1">
      <c r="A127" s="39"/>
      <c r="B127" s="40"/>
      <c r="C127" s="230" t="s">
        <v>85</v>
      </c>
      <c r="D127" s="230" t="s">
        <v>134</v>
      </c>
      <c r="E127" s="231" t="s">
        <v>536</v>
      </c>
      <c r="F127" s="232" t="s">
        <v>537</v>
      </c>
      <c r="G127" s="233" t="s">
        <v>143</v>
      </c>
      <c r="H127" s="234">
        <v>68.25</v>
      </c>
      <c r="I127" s="235"/>
      <c r="J127" s="236">
        <f>ROUND(I127*H127,2)</f>
        <v>0</v>
      </c>
      <c r="K127" s="237"/>
      <c r="L127" s="45"/>
      <c r="M127" s="238" t="s">
        <v>1</v>
      </c>
      <c r="N127" s="239" t="s">
        <v>43</v>
      </c>
      <c r="O127" s="98"/>
      <c r="P127" s="240">
        <f>O127*H127</f>
        <v>0</v>
      </c>
      <c r="Q127" s="240">
        <v>0</v>
      </c>
      <c r="R127" s="240">
        <f>Q127*H127</f>
        <v>0</v>
      </c>
      <c r="S127" s="240">
        <v>0</v>
      </c>
      <c r="T127" s="24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2" t="s">
        <v>138</v>
      </c>
      <c r="AT127" s="242" t="s">
        <v>134</v>
      </c>
      <c r="AU127" s="242" t="s">
        <v>139</v>
      </c>
      <c r="AY127" s="18" t="s">
        <v>132</v>
      </c>
      <c r="BE127" s="243">
        <f>IF(N127="základná",J127,0)</f>
        <v>0</v>
      </c>
      <c r="BF127" s="243">
        <f>IF(N127="znížená",J127,0)</f>
        <v>0</v>
      </c>
      <c r="BG127" s="243">
        <f>IF(N127="zákl. prenesená",J127,0)</f>
        <v>0</v>
      </c>
      <c r="BH127" s="243">
        <f>IF(N127="zníž. prenesená",J127,0)</f>
        <v>0</v>
      </c>
      <c r="BI127" s="243">
        <f>IF(N127="nulová",J127,0)</f>
        <v>0</v>
      </c>
      <c r="BJ127" s="18" t="s">
        <v>139</v>
      </c>
      <c r="BK127" s="243">
        <f>ROUND(I127*H127,2)</f>
        <v>0</v>
      </c>
      <c r="BL127" s="18" t="s">
        <v>138</v>
      </c>
      <c r="BM127" s="242" t="s">
        <v>538</v>
      </c>
    </row>
    <row r="128" s="13" customFormat="1">
      <c r="A128" s="13"/>
      <c r="B128" s="244"/>
      <c r="C128" s="245"/>
      <c r="D128" s="246" t="s">
        <v>145</v>
      </c>
      <c r="E128" s="247" t="s">
        <v>1</v>
      </c>
      <c r="F128" s="248" t="s">
        <v>539</v>
      </c>
      <c r="G128" s="245"/>
      <c r="H128" s="249">
        <v>68.25</v>
      </c>
      <c r="I128" s="250"/>
      <c r="J128" s="245"/>
      <c r="K128" s="245"/>
      <c r="L128" s="251"/>
      <c r="M128" s="252"/>
      <c r="N128" s="253"/>
      <c r="O128" s="253"/>
      <c r="P128" s="253"/>
      <c r="Q128" s="253"/>
      <c r="R128" s="253"/>
      <c r="S128" s="253"/>
      <c r="T128" s="25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5" t="s">
        <v>145</v>
      </c>
      <c r="AU128" s="255" t="s">
        <v>139</v>
      </c>
      <c r="AV128" s="13" t="s">
        <v>139</v>
      </c>
      <c r="AW128" s="13" t="s">
        <v>32</v>
      </c>
      <c r="AX128" s="13" t="s">
        <v>77</v>
      </c>
      <c r="AY128" s="255" t="s">
        <v>132</v>
      </c>
    </row>
    <row r="129" s="2" customFormat="1" ht="16.30189" customHeight="1">
      <c r="A129" s="39"/>
      <c r="B129" s="40"/>
      <c r="C129" s="261" t="s">
        <v>139</v>
      </c>
      <c r="D129" s="261" t="s">
        <v>235</v>
      </c>
      <c r="E129" s="262" t="s">
        <v>236</v>
      </c>
      <c r="F129" s="263" t="s">
        <v>237</v>
      </c>
      <c r="G129" s="264" t="s">
        <v>238</v>
      </c>
      <c r="H129" s="265">
        <v>81.900000000000006</v>
      </c>
      <c r="I129" s="266"/>
      <c r="J129" s="267">
        <f>ROUND(I129*H129,2)</f>
        <v>0</v>
      </c>
      <c r="K129" s="268"/>
      <c r="L129" s="269"/>
      <c r="M129" s="270" t="s">
        <v>1</v>
      </c>
      <c r="N129" s="271" t="s">
        <v>43</v>
      </c>
      <c r="O129" s="98"/>
      <c r="P129" s="240">
        <f>O129*H129</f>
        <v>0</v>
      </c>
      <c r="Q129" s="240">
        <v>1</v>
      </c>
      <c r="R129" s="240">
        <f>Q129*H129</f>
        <v>81.900000000000006</v>
      </c>
      <c r="S129" s="240">
        <v>0</v>
      </c>
      <c r="T129" s="24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2" t="s">
        <v>169</v>
      </c>
      <c r="AT129" s="242" t="s">
        <v>235</v>
      </c>
      <c r="AU129" s="242" t="s">
        <v>139</v>
      </c>
      <c r="AY129" s="18" t="s">
        <v>132</v>
      </c>
      <c r="BE129" s="243">
        <f>IF(N129="základná",J129,0)</f>
        <v>0</v>
      </c>
      <c r="BF129" s="243">
        <f>IF(N129="znížená",J129,0)</f>
        <v>0</v>
      </c>
      <c r="BG129" s="243">
        <f>IF(N129="zákl. prenesená",J129,0)</f>
        <v>0</v>
      </c>
      <c r="BH129" s="243">
        <f>IF(N129="zníž. prenesená",J129,0)</f>
        <v>0</v>
      </c>
      <c r="BI129" s="243">
        <f>IF(N129="nulová",J129,0)</f>
        <v>0</v>
      </c>
      <c r="BJ129" s="18" t="s">
        <v>139</v>
      </c>
      <c r="BK129" s="243">
        <f>ROUND(I129*H129,2)</f>
        <v>0</v>
      </c>
      <c r="BL129" s="18" t="s">
        <v>138</v>
      </c>
      <c r="BM129" s="242" t="s">
        <v>540</v>
      </c>
    </row>
    <row r="130" s="13" customFormat="1">
      <c r="A130" s="13"/>
      <c r="B130" s="244"/>
      <c r="C130" s="245"/>
      <c r="D130" s="246" t="s">
        <v>145</v>
      </c>
      <c r="E130" s="247" t="s">
        <v>1</v>
      </c>
      <c r="F130" s="248" t="s">
        <v>541</v>
      </c>
      <c r="G130" s="245"/>
      <c r="H130" s="249">
        <v>81.900000000000006</v>
      </c>
      <c r="I130" s="250"/>
      <c r="J130" s="245"/>
      <c r="K130" s="245"/>
      <c r="L130" s="251"/>
      <c r="M130" s="252"/>
      <c r="N130" s="253"/>
      <c r="O130" s="253"/>
      <c r="P130" s="253"/>
      <c r="Q130" s="253"/>
      <c r="R130" s="253"/>
      <c r="S130" s="253"/>
      <c r="T130" s="25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5" t="s">
        <v>145</v>
      </c>
      <c r="AU130" s="255" t="s">
        <v>139</v>
      </c>
      <c r="AV130" s="13" t="s">
        <v>139</v>
      </c>
      <c r="AW130" s="13" t="s">
        <v>32</v>
      </c>
      <c r="AX130" s="13" t="s">
        <v>77</v>
      </c>
      <c r="AY130" s="255" t="s">
        <v>132</v>
      </c>
    </row>
    <row r="131" s="2" customFormat="1" ht="23.4566" customHeight="1">
      <c r="A131" s="39"/>
      <c r="B131" s="40"/>
      <c r="C131" s="230" t="s">
        <v>147</v>
      </c>
      <c r="D131" s="230" t="s">
        <v>134</v>
      </c>
      <c r="E131" s="231" t="s">
        <v>542</v>
      </c>
      <c r="F131" s="232" t="s">
        <v>543</v>
      </c>
      <c r="G131" s="233" t="s">
        <v>143</v>
      </c>
      <c r="H131" s="234">
        <v>93</v>
      </c>
      <c r="I131" s="235"/>
      <c r="J131" s="236">
        <f>ROUND(I131*H131,2)</f>
        <v>0</v>
      </c>
      <c r="K131" s="237"/>
      <c r="L131" s="45"/>
      <c r="M131" s="238" t="s">
        <v>1</v>
      </c>
      <c r="N131" s="239" t="s">
        <v>43</v>
      </c>
      <c r="O131" s="98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2" t="s">
        <v>138</v>
      </c>
      <c r="AT131" s="242" t="s">
        <v>134</v>
      </c>
      <c r="AU131" s="242" t="s">
        <v>139</v>
      </c>
      <c r="AY131" s="18" t="s">
        <v>132</v>
      </c>
      <c r="BE131" s="243">
        <f>IF(N131="základná",J131,0)</f>
        <v>0</v>
      </c>
      <c r="BF131" s="243">
        <f>IF(N131="znížená",J131,0)</f>
        <v>0</v>
      </c>
      <c r="BG131" s="243">
        <f>IF(N131="zákl. prenesená",J131,0)</f>
        <v>0</v>
      </c>
      <c r="BH131" s="243">
        <f>IF(N131="zníž. prenesená",J131,0)</f>
        <v>0</v>
      </c>
      <c r="BI131" s="243">
        <f>IF(N131="nulová",J131,0)</f>
        <v>0</v>
      </c>
      <c r="BJ131" s="18" t="s">
        <v>139</v>
      </c>
      <c r="BK131" s="243">
        <f>ROUND(I131*H131,2)</f>
        <v>0</v>
      </c>
      <c r="BL131" s="18" t="s">
        <v>138</v>
      </c>
      <c r="BM131" s="242" t="s">
        <v>544</v>
      </c>
    </row>
    <row r="132" s="2" customFormat="1" ht="23.4566" customHeight="1">
      <c r="A132" s="39"/>
      <c r="B132" s="40"/>
      <c r="C132" s="230" t="s">
        <v>138</v>
      </c>
      <c r="D132" s="230" t="s">
        <v>134</v>
      </c>
      <c r="E132" s="231" t="s">
        <v>245</v>
      </c>
      <c r="F132" s="232" t="s">
        <v>246</v>
      </c>
      <c r="G132" s="233" t="s">
        <v>143</v>
      </c>
      <c r="H132" s="234">
        <v>27.899999999999999</v>
      </c>
      <c r="I132" s="235"/>
      <c r="J132" s="236">
        <f>ROUND(I132*H132,2)</f>
        <v>0</v>
      </c>
      <c r="K132" s="237"/>
      <c r="L132" s="45"/>
      <c r="M132" s="238" t="s">
        <v>1</v>
      </c>
      <c r="N132" s="239" t="s">
        <v>43</v>
      </c>
      <c r="O132" s="98"/>
      <c r="P132" s="240">
        <f>O132*H132</f>
        <v>0</v>
      </c>
      <c r="Q132" s="240">
        <v>0</v>
      </c>
      <c r="R132" s="240">
        <f>Q132*H132</f>
        <v>0</v>
      </c>
      <c r="S132" s="240">
        <v>0</v>
      </c>
      <c r="T132" s="24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2" t="s">
        <v>138</v>
      </c>
      <c r="AT132" s="242" t="s">
        <v>134</v>
      </c>
      <c r="AU132" s="242" t="s">
        <v>139</v>
      </c>
      <c r="AY132" s="18" t="s">
        <v>132</v>
      </c>
      <c r="BE132" s="243">
        <f>IF(N132="základná",J132,0)</f>
        <v>0</v>
      </c>
      <c r="BF132" s="243">
        <f>IF(N132="znížená",J132,0)</f>
        <v>0</v>
      </c>
      <c r="BG132" s="243">
        <f>IF(N132="zákl. prenesená",J132,0)</f>
        <v>0</v>
      </c>
      <c r="BH132" s="243">
        <f>IF(N132="zníž. prenesená",J132,0)</f>
        <v>0</v>
      </c>
      <c r="BI132" s="243">
        <f>IF(N132="nulová",J132,0)</f>
        <v>0</v>
      </c>
      <c r="BJ132" s="18" t="s">
        <v>139</v>
      </c>
      <c r="BK132" s="243">
        <f>ROUND(I132*H132,2)</f>
        <v>0</v>
      </c>
      <c r="BL132" s="18" t="s">
        <v>138</v>
      </c>
      <c r="BM132" s="242" t="s">
        <v>545</v>
      </c>
    </row>
    <row r="133" s="13" customFormat="1">
      <c r="A133" s="13"/>
      <c r="B133" s="244"/>
      <c r="C133" s="245"/>
      <c r="D133" s="246" t="s">
        <v>145</v>
      </c>
      <c r="E133" s="247" t="s">
        <v>1</v>
      </c>
      <c r="F133" s="248" t="s">
        <v>546</v>
      </c>
      <c r="G133" s="245"/>
      <c r="H133" s="249">
        <v>27.899999999999999</v>
      </c>
      <c r="I133" s="250"/>
      <c r="J133" s="245"/>
      <c r="K133" s="245"/>
      <c r="L133" s="251"/>
      <c r="M133" s="252"/>
      <c r="N133" s="253"/>
      <c r="O133" s="253"/>
      <c r="P133" s="253"/>
      <c r="Q133" s="253"/>
      <c r="R133" s="253"/>
      <c r="S133" s="253"/>
      <c r="T133" s="25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5" t="s">
        <v>145</v>
      </c>
      <c r="AU133" s="255" t="s">
        <v>139</v>
      </c>
      <c r="AV133" s="13" t="s">
        <v>139</v>
      </c>
      <c r="AW133" s="13" t="s">
        <v>32</v>
      </c>
      <c r="AX133" s="13" t="s">
        <v>85</v>
      </c>
      <c r="AY133" s="255" t="s">
        <v>132</v>
      </c>
    </row>
    <row r="134" s="2" customFormat="1" ht="23.4566" customHeight="1">
      <c r="A134" s="39"/>
      <c r="B134" s="40"/>
      <c r="C134" s="230" t="s">
        <v>155</v>
      </c>
      <c r="D134" s="230" t="s">
        <v>134</v>
      </c>
      <c r="E134" s="231" t="s">
        <v>547</v>
      </c>
      <c r="F134" s="232" t="s">
        <v>548</v>
      </c>
      <c r="G134" s="233" t="s">
        <v>143</v>
      </c>
      <c r="H134" s="234">
        <v>193</v>
      </c>
      <c r="I134" s="235"/>
      <c r="J134" s="236">
        <f>ROUND(I134*H134,2)</f>
        <v>0</v>
      </c>
      <c r="K134" s="237"/>
      <c r="L134" s="45"/>
      <c r="M134" s="238" t="s">
        <v>1</v>
      </c>
      <c r="N134" s="239" t="s">
        <v>43</v>
      </c>
      <c r="O134" s="98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2" t="s">
        <v>138</v>
      </c>
      <c r="AT134" s="242" t="s">
        <v>134</v>
      </c>
      <c r="AU134" s="242" t="s">
        <v>139</v>
      </c>
      <c r="AY134" s="18" t="s">
        <v>132</v>
      </c>
      <c r="BE134" s="243">
        <f>IF(N134="základná",J134,0)</f>
        <v>0</v>
      </c>
      <c r="BF134" s="243">
        <f>IF(N134="znížená",J134,0)</f>
        <v>0</v>
      </c>
      <c r="BG134" s="243">
        <f>IF(N134="zákl. prenesená",J134,0)</f>
        <v>0</v>
      </c>
      <c r="BH134" s="243">
        <f>IF(N134="zníž. prenesená",J134,0)</f>
        <v>0</v>
      </c>
      <c r="BI134" s="243">
        <f>IF(N134="nulová",J134,0)</f>
        <v>0</v>
      </c>
      <c r="BJ134" s="18" t="s">
        <v>139</v>
      </c>
      <c r="BK134" s="243">
        <f>ROUND(I134*H134,2)</f>
        <v>0</v>
      </c>
      <c r="BL134" s="18" t="s">
        <v>138</v>
      </c>
      <c r="BM134" s="242" t="s">
        <v>549</v>
      </c>
    </row>
    <row r="135" s="13" customFormat="1">
      <c r="A135" s="13"/>
      <c r="B135" s="244"/>
      <c r="C135" s="245"/>
      <c r="D135" s="246" t="s">
        <v>145</v>
      </c>
      <c r="E135" s="247" t="s">
        <v>1</v>
      </c>
      <c r="F135" s="248" t="s">
        <v>550</v>
      </c>
      <c r="G135" s="245"/>
      <c r="H135" s="249">
        <v>193</v>
      </c>
      <c r="I135" s="250"/>
      <c r="J135" s="245"/>
      <c r="K135" s="245"/>
      <c r="L135" s="251"/>
      <c r="M135" s="252"/>
      <c r="N135" s="253"/>
      <c r="O135" s="253"/>
      <c r="P135" s="253"/>
      <c r="Q135" s="253"/>
      <c r="R135" s="253"/>
      <c r="S135" s="253"/>
      <c r="T135" s="25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5" t="s">
        <v>145</v>
      </c>
      <c r="AU135" s="255" t="s">
        <v>139</v>
      </c>
      <c r="AV135" s="13" t="s">
        <v>139</v>
      </c>
      <c r="AW135" s="13" t="s">
        <v>32</v>
      </c>
      <c r="AX135" s="13" t="s">
        <v>77</v>
      </c>
      <c r="AY135" s="255" t="s">
        <v>132</v>
      </c>
    </row>
    <row r="136" s="2" customFormat="1" ht="23.4566" customHeight="1">
      <c r="A136" s="39"/>
      <c r="B136" s="40"/>
      <c r="C136" s="230" t="s">
        <v>159</v>
      </c>
      <c r="D136" s="230" t="s">
        <v>134</v>
      </c>
      <c r="E136" s="231" t="s">
        <v>257</v>
      </c>
      <c r="F136" s="232" t="s">
        <v>258</v>
      </c>
      <c r="G136" s="233" t="s">
        <v>143</v>
      </c>
      <c r="H136" s="234">
        <v>57.899999999999999</v>
      </c>
      <c r="I136" s="235"/>
      <c r="J136" s="236">
        <f>ROUND(I136*H136,2)</f>
        <v>0</v>
      </c>
      <c r="K136" s="237"/>
      <c r="L136" s="45"/>
      <c r="M136" s="238" t="s">
        <v>1</v>
      </c>
      <c r="N136" s="239" t="s">
        <v>43</v>
      </c>
      <c r="O136" s="98"/>
      <c r="P136" s="240">
        <f>O136*H136</f>
        <v>0</v>
      </c>
      <c r="Q136" s="240">
        <v>0</v>
      </c>
      <c r="R136" s="240">
        <f>Q136*H136</f>
        <v>0</v>
      </c>
      <c r="S136" s="240">
        <v>0</v>
      </c>
      <c r="T136" s="24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2" t="s">
        <v>138</v>
      </c>
      <c r="AT136" s="242" t="s">
        <v>134</v>
      </c>
      <c r="AU136" s="242" t="s">
        <v>139</v>
      </c>
      <c r="AY136" s="18" t="s">
        <v>132</v>
      </c>
      <c r="BE136" s="243">
        <f>IF(N136="základná",J136,0)</f>
        <v>0</v>
      </c>
      <c r="BF136" s="243">
        <f>IF(N136="znížená",J136,0)</f>
        <v>0</v>
      </c>
      <c r="BG136" s="243">
        <f>IF(N136="zákl. prenesená",J136,0)</f>
        <v>0</v>
      </c>
      <c r="BH136" s="243">
        <f>IF(N136="zníž. prenesená",J136,0)</f>
        <v>0</v>
      </c>
      <c r="BI136" s="243">
        <f>IF(N136="nulová",J136,0)</f>
        <v>0</v>
      </c>
      <c r="BJ136" s="18" t="s">
        <v>139</v>
      </c>
      <c r="BK136" s="243">
        <f>ROUND(I136*H136,2)</f>
        <v>0</v>
      </c>
      <c r="BL136" s="18" t="s">
        <v>138</v>
      </c>
      <c r="BM136" s="242" t="s">
        <v>551</v>
      </c>
    </row>
    <row r="137" s="13" customFormat="1">
      <c r="A137" s="13"/>
      <c r="B137" s="244"/>
      <c r="C137" s="245"/>
      <c r="D137" s="246" t="s">
        <v>145</v>
      </c>
      <c r="E137" s="247" t="s">
        <v>1</v>
      </c>
      <c r="F137" s="248" t="s">
        <v>552</v>
      </c>
      <c r="G137" s="245"/>
      <c r="H137" s="249">
        <v>57.899999999999999</v>
      </c>
      <c r="I137" s="250"/>
      <c r="J137" s="245"/>
      <c r="K137" s="245"/>
      <c r="L137" s="251"/>
      <c r="M137" s="252"/>
      <c r="N137" s="253"/>
      <c r="O137" s="253"/>
      <c r="P137" s="253"/>
      <c r="Q137" s="253"/>
      <c r="R137" s="253"/>
      <c r="S137" s="253"/>
      <c r="T137" s="25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5" t="s">
        <v>145</v>
      </c>
      <c r="AU137" s="255" t="s">
        <v>139</v>
      </c>
      <c r="AV137" s="13" t="s">
        <v>139</v>
      </c>
      <c r="AW137" s="13" t="s">
        <v>32</v>
      </c>
      <c r="AX137" s="13" t="s">
        <v>77</v>
      </c>
      <c r="AY137" s="255" t="s">
        <v>132</v>
      </c>
    </row>
    <row r="138" s="2" customFormat="1" ht="16.30189" customHeight="1">
      <c r="A138" s="39"/>
      <c r="B138" s="40"/>
      <c r="C138" s="261" t="s">
        <v>163</v>
      </c>
      <c r="D138" s="261" t="s">
        <v>235</v>
      </c>
      <c r="E138" s="262" t="s">
        <v>261</v>
      </c>
      <c r="F138" s="263" t="s">
        <v>262</v>
      </c>
      <c r="G138" s="264" t="s">
        <v>238</v>
      </c>
      <c r="H138" s="265">
        <v>289.5</v>
      </c>
      <c r="I138" s="266"/>
      <c r="J138" s="267">
        <f>ROUND(I138*H138,2)</f>
        <v>0</v>
      </c>
      <c r="K138" s="268"/>
      <c r="L138" s="269"/>
      <c r="M138" s="270" t="s">
        <v>1</v>
      </c>
      <c r="N138" s="271" t="s">
        <v>43</v>
      </c>
      <c r="O138" s="98"/>
      <c r="P138" s="240">
        <f>O138*H138</f>
        <v>0</v>
      </c>
      <c r="Q138" s="240">
        <v>1</v>
      </c>
      <c r="R138" s="240">
        <f>Q138*H138</f>
        <v>289.5</v>
      </c>
      <c r="S138" s="240">
        <v>0</v>
      </c>
      <c r="T138" s="241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42" t="s">
        <v>169</v>
      </c>
      <c r="AT138" s="242" t="s">
        <v>235</v>
      </c>
      <c r="AU138" s="242" t="s">
        <v>139</v>
      </c>
      <c r="AY138" s="18" t="s">
        <v>132</v>
      </c>
      <c r="BE138" s="243">
        <f>IF(N138="základná",J138,0)</f>
        <v>0</v>
      </c>
      <c r="BF138" s="243">
        <f>IF(N138="znížená",J138,0)</f>
        <v>0</v>
      </c>
      <c r="BG138" s="243">
        <f>IF(N138="zákl. prenesená",J138,0)</f>
        <v>0</v>
      </c>
      <c r="BH138" s="243">
        <f>IF(N138="zníž. prenesená",J138,0)</f>
        <v>0</v>
      </c>
      <c r="BI138" s="243">
        <f>IF(N138="nulová",J138,0)</f>
        <v>0</v>
      </c>
      <c r="BJ138" s="18" t="s">
        <v>139</v>
      </c>
      <c r="BK138" s="243">
        <f>ROUND(I138*H138,2)</f>
        <v>0</v>
      </c>
      <c r="BL138" s="18" t="s">
        <v>138</v>
      </c>
      <c r="BM138" s="242" t="s">
        <v>553</v>
      </c>
    </row>
    <row r="139" s="13" customFormat="1">
      <c r="A139" s="13"/>
      <c r="B139" s="244"/>
      <c r="C139" s="245"/>
      <c r="D139" s="246" t="s">
        <v>145</v>
      </c>
      <c r="E139" s="247" t="s">
        <v>1</v>
      </c>
      <c r="F139" s="248" t="s">
        <v>554</v>
      </c>
      <c r="G139" s="245"/>
      <c r="H139" s="249">
        <v>289.5</v>
      </c>
      <c r="I139" s="250"/>
      <c r="J139" s="245"/>
      <c r="K139" s="245"/>
      <c r="L139" s="251"/>
      <c r="M139" s="252"/>
      <c r="N139" s="253"/>
      <c r="O139" s="253"/>
      <c r="P139" s="253"/>
      <c r="Q139" s="253"/>
      <c r="R139" s="253"/>
      <c r="S139" s="253"/>
      <c r="T139" s="25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5" t="s">
        <v>145</v>
      </c>
      <c r="AU139" s="255" t="s">
        <v>139</v>
      </c>
      <c r="AV139" s="13" t="s">
        <v>139</v>
      </c>
      <c r="AW139" s="13" t="s">
        <v>32</v>
      </c>
      <c r="AX139" s="13" t="s">
        <v>77</v>
      </c>
      <c r="AY139" s="255" t="s">
        <v>132</v>
      </c>
    </row>
    <row r="140" s="2" customFormat="1" ht="31.92453" customHeight="1">
      <c r="A140" s="39"/>
      <c r="B140" s="40"/>
      <c r="C140" s="230" t="s">
        <v>169</v>
      </c>
      <c r="D140" s="230" t="s">
        <v>134</v>
      </c>
      <c r="E140" s="231" t="s">
        <v>555</v>
      </c>
      <c r="F140" s="232" t="s">
        <v>556</v>
      </c>
      <c r="G140" s="233" t="s">
        <v>143</v>
      </c>
      <c r="H140" s="234">
        <v>68.25</v>
      </c>
      <c r="I140" s="235"/>
      <c r="J140" s="236">
        <f>ROUND(I140*H140,2)</f>
        <v>0</v>
      </c>
      <c r="K140" s="237"/>
      <c r="L140" s="45"/>
      <c r="M140" s="238" t="s">
        <v>1</v>
      </c>
      <c r="N140" s="239" t="s">
        <v>43</v>
      </c>
      <c r="O140" s="98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2" t="s">
        <v>138</v>
      </c>
      <c r="AT140" s="242" t="s">
        <v>134</v>
      </c>
      <c r="AU140" s="242" t="s">
        <v>139</v>
      </c>
      <c r="AY140" s="18" t="s">
        <v>132</v>
      </c>
      <c r="BE140" s="243">
        <f>IF(N140="základná",J140,0)</f>
        <v>0</v>
      </c>
      <c r="BF140" s="243">
        <f>IF(N140="znížená",J140,0)</f>
        <v>0</v>
      </c>
      <c r="BG140" s="243">
        <f>IF(N140="zákl. prenesená",J140,0)</f>
        <v>0</v>
      </c>
      <c r="BH140" s="243">
        <f>IF(N140="zníž. prenesená",J140,0)</f>
        <v>0</v>
      </c>
      <c r="BI140" s="243">
        <f>IF(N140="nulová",J140,0)</f>
        <v>0</v>
      </c>
      <c r="BJ140" s="18" t="s">
        <v>139</v>
      </c>
      <c r="BK140" s="243">
        <f>ROUND(I140*H140,2)</f>
        <v>0</v>
      </c>
      <c r="BL140" s="18" t="s">
        <v>138</v>
      </c>
      <c r="BM140" s="242" t="s">
        <v>557</v>
      </c>
    </row>
    <row r="141" s="13" customFormat="1">
      <c r="A141" s="13"/>
      <c r="B141" s="244"/>
      <c r="C141" s="245"/>
      <c r="D141" s="246" t="s">
        <v>145</v>
      </c>
      <c r="E141" s="247" t="s">
        <v>1</v>
      </c>
      <c r="F141" s="248" t="s">
        <v>539</v>
      </c>
      <c r="G141" s="245"/>
      <c r="H141" s="249">
        <v>68.25</v>
      </c>
      <c r="I141" s="250"/>
      <c r="J141" s="245"/>
      <c r="K141" s="245"/>
      <c r="L141" s="251"/>
      <c r="M141" s="252"/>
      <c r="N141" s="253"/>
      <c r="O141" s="253"/>
      <c r="P141" s="253"/>
      <c r="Q141" s="253"/>
      <c r="R141" s="253"/>
      <c r="S141" s="253"/>
      <c r="T141" s="25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5" t="s">
        <v>145</v>
      </c>
      <c r="AU141" s="255" t="s">
        <v>139</v>
      </c>
      <c r="AV141" s="13" t="s">
        <v>139</v>
      </c>
      <c r="AW141" s="13" t="s">
        <v>32</v>
      </c>
      <c r="AX141" s="13" t="s">
        <v>77</v>
      </c>
      <c r="AY141" s="255" t="s">
        <v>132</v>
      </c>
    </row>
    <row r="142" s="2" customFormat="1" ht="36.72453" customHeight="1">
      <c r="A142" s="39"/>
      <c r="B142" s="40"/>
      <c r="C142" s="230" t="s">
        <v>173</v>
      </c>
      <c r="D142" s="230" t="s">
        <v>134</v>
      </c>
      <c r="E142" s="231" t="s">
        <v>558</v>
      </c>
      <c r="F142" s="232" t="s">
        <v>559</v>
      </c>
      <c r="G142" s="233" t="s">
        <v>143</v>
      </c>
      <c r="H142" s="234">
        <v>819</v>
      </c>
      <c r="I142" s="235"/>
      <c r="J142" s="236">
        <f>ROUND(I142*H142,2)</f>
        <v>0</v>
      </c>
      <c r="K142" s="237"/>
      <c r="L142" s="45"/>
      <c r="M142" s="238" t="s">
        <v>1</v>
      </c>
      <c r="N142" s="239" t="s">
        <v>43</v>
      </c>
      <c r="O142" s="98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2" t="s">
        <v>138</v>
      </c>
      <c r="AT142" s="242" t="s">
        <v>134</v>
      </c>
      <c r="AU142" s="242" t="s">
        <v>139</v>
      </c>
      <c r="AY142" s="18" t="s">
        <v>132</v>
      </c>
      <c r="BE142" s="243">
        <f>IF(N142="základná",J142,0)</f>
        <v>0</v>
      </c>
      <c r="BF142" s="243">
        <f>IF(N142="znížená",J142,0)</f>
        <v>0</v>
      </c>
      <c r="BG142" s="243">
        <f>IF(N142="zákl. prenesená",J142,0)</f>
        <v>0</v>
      </c>
      <c r="BH142" s="243">
        <f>IF(N142="zníž. prenesená",J142,0)</f>
        <v>0</v>
      </c>
      <c r="BI142" s="243">
        <f>IF(N142="nulová",J142,0)</f>
        <v>0</v>
      </c>
      <c r="BJ142" s="18" t="s">
        <v>139</v>
      </c>
      <c r="BK142" s="243">
        <f>ROUND(I142*H142,2)</f>
        <v>0</v>
      </c>
      <c r="BL142" s="18" t="s">
        <v>138</v>
      </c>
      <c r="BM142" s="242" t="s">
        <v>560</v>
      </c>
    </row>
    <row r="143" s="13" customFormat="1">
      <c r="A143" s="13"/>
      <c r="B143" s="244"/>
      <c r="C143" s="245"/>
      <c r="D143" s="246" t="s">
        <v>145</v>
      </c>
      <c r="E143" s="247" t="s">
        <v>1</v>
      </c>
      <c r="F143" s="248" t="s">
        <v>561</v>
      </c>
      <c r="G143" s="245"/>
      <c r="H143" s="249">
        <v>819</v>
      </c>
      <c r="I143" s="250"/>
      <c r="J143" s="245"/>
      <c r="K143" s="245"/>
      <c r="L143" s="251"/>
      <c r="M143" s="252"/>
      <c r="N143" s="253"/>
      <c r="O143" s="253"/>
      <c r="P143" s="253"/>
      <c r="Q143" s="253"/>
      <c r="R143" s="253"/>
      <c r="S143" s="253"/>
      <c r="T143" s="25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5" t="s">
        <v>145</v>
      </c>
      <c r="AU143" s="255" t="s">
        <v>139</v>
      </c>
      <c r="AV143" s="13" t="s">
        <v>139</v>
      </c>
      <c r="AW143" s="13" t="s">
        <v>32</v>
      </c>
      <c r="AX143" s="13" t="s">
        <v>77</v>
      </c>
      <c r="AY143" s="255" t="s">
        <v>132</v>
      </c>
    </row>
    <row r="144" s="2" customFormat="1" ht="36.72453" customHeight="1">
      <c r="A144" s="39"/>
      <c r="B144" s="40"/>
      <c r="C144" s="230" t="s">
        <v>177</v>
      </c>
      <c r="D144" s="230" t="s">
        <v>134</v>
      </c>
      <c r="E144" s="231" t="s">
        <v>269</v>
      </c>
      <c r="F144" s="232" t="s">
        <v>270</v>
      </c>
      <c r="G144" s="233" t="s">
        <v>143</v>
      </c>
      <c r="H144" s="234">
        <v>193</v>
      </c>
      <c r="I144" s="235"/>
      <c r="J144" s="236">
        <f>ROUND(I144*H144,2)</f>
        <v>0</v>
      </c>
      <c r="K144" s="237"/>
      <c r="L144" s="45"/>
      <c r="M144" s="238" t="s">
        <v>1</v>
      </c>
      <c r="N144" s="239" t="s">
        <v>43</v>
      </c>
      <c r="O144" s="98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2" t="s">
        <v>138</v>
      </c>
      <c r="AT144" s="242" t="s">
        <v>134</v>
      </c>
      <c r="AU144" s="242" t="s">
        <v>139</v>
      </c>
      <c r="AY144" s="18" t="s">
        <v>132</v>
      </c>
      <c r="BE144" s="243">
        <f>IF(N144="základná",J144,0)</f>
        <v>0</v>
      </c>
      <c r="BF144" s="243">
        <f>IF(N144="znížená",J144,0)</f>
        <v>0</v>
      </c>
      <c r="BG144" s="243">
        <f>IF(N144="zákl. prenesená",J144,0)</f>
        <v>0</v>
      </c>
      <c r="BH144" s="243">
        <f>IF(N144="zníž. prenesená",J144,0)</f>
        <v>0</v>
      </c>
      <c r="BI144" s="243">
        <f>IF(N144="nulová",J144,0)</f>
        <v>0</v>
      </c>
      <c r="BJ144" s="18" t="s">
        <v>139</v>
      </c>
      <c r="BK144" s="243">
        <f>ROUND(I144*H144,2)</f>
        <v>0</v>
      </c>
      <c r="BL144" s="18" t="s">
        <v>138</v>
      </c>
      <c r="BM144" s="242" t="s">
        <v>562</v>
      </c>
    </row>
    <row r="145" s="13" customFormat="1">
      <c r="A145" s="13"/>
      <c r="B145" s="244"/>
      <c r="C145" s="245"/>
      <c r="D145" s="246" t="s">
        <v>145</v>
      </c>
      <c r="E145" s="247" t="s">
        <v>1</v>
      </c>
      <c r="F145" s="248" t="s">
        <v>563</v>
      </c>
      <c r="G145" s="245"/>
      <c r="H145" s="249">
        <v>193</v>
      </c>
      <c r="I145" s="250"/>
      <c r="J145" s="245"/>
      <c r="K145" s="245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145</v>
      </c>
      <c r="AU145" s="255" t="s">
        <v>139</v>
      </c>
      <c r="AV145" s="13" t="s">
        <v>139</v>
      </c>
      <c r="AW145" s="13" t="s">
        <v>32</v>
      </c>
      <c r="AX145" s="13" t="s">
        <v>85</v>
      </c>
      <c r="AY145" s="255" t="s">
        <v>132</v>
      </c>
    </row>
    <row r="146" s="2" customFormat="1" ht="42.79245" customHeight="1">
      <c r="A146" s="39"/>
      <c r="B146" s="40"/>
      <c r="C146" s="230" t="s">
        <v>181</v>
      </c>
      <c r="D146" s="230" t="s">
        <v>134</v>
      </c>
      <c r="E146" s="231" t="s">
        <v>272</v>
      </c>
      <c r="F146" s="232" t="s">
        <v>273</v>
      </c>
      <c r="G146" s="233" t="s">
        <v>143</v>
      </c>
      <c r="H146" s="234">
        <v>2316</v>
      </c>
      <c r="I146" s="235"/>
      <c r="J146" s="236">
        <f>ROUND(I146*H146,2)</f>
        <v>0</v>
      </c>
      <c r="K146" s="237"/>
      <c r="L146" s="45"/>
      <c r="M146" s="238" t="s">
        <v>1</v>
      </c>
      <c r="N146" s="239" t="s">
        <v>43</v>
      </c>
      <c r="O146" s="98"/>
      <c r="P146" s="240">
        <f>O146*H146</f>
        <v>0</v>
      </c>
      <c r="Q146" s="240">
        <v>0</v>
      </c>
      <c r="R146" s="240">
        <f>Q146*H146</f>
        <v>0</v>
      </c>
      <c r="S146" s="240">
        <v>0</v>
      </c>
      <c r="T146" s="24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2" t="s">
        <v>138</v>
      </c>
      <c r="AT146" s="242" t="s">
        <v>134</v>
      </c>
      <c r="AU146" s="242" t="s">
        <v>139</v>
      </c>
      <c r="AY146" s="18" t="s">
        <v>132</v>
      </c>
      <c r="BE146" s="243">
        <f>IF(N146="základná",J146,0)</f>
        <v>0</v>
      </c>
      <c r="BF146" s="243">
        <f>IF(N146="znížená",J146,0)</f>
        <v>0</v>
      </c>
      <c r="BG146" s="243">
        <f>IF(N146="zákl. prenesená",J146,0)</f>
        <v>0</v>
      </c>
      <c r="BH146" s="243">
        <f>IF(N146="zníž. prenesená",J146,0)</f>
        <v>0</v>
      </c>
      <c r="BI146" s="243">
        <f>IF(N146="nulová",J146,0)</f>
        <v>0</v>
      </c>
      <c r="BJ146" s="18" t="s">
        <v>139</v>
      </c>
      <c r="BK146" s="243">
        <f>ROUND(I146*H146,2)</f>
        <v>0</v>
      </c>
      <c r="BL146" s="18" t="s">
        <v>138</v>
      </c>
      <c r="BM146" s="242" t="s">
        <v>564</v>
      </c>
    </row>
    <row r="147" s="13" customFormat="1">
      <c r="A147" s="13"/>
      <c r="B147" s="244"/>
      <c r="C147" s="245"/>
      <c r="D147" s="246" t="s">
        <v>145</v>
      </c>
      <c r="E147" s="247" t="s">
        <v>1</v>
      </c>
      <c r="F147" s="248" t="s">
        <v>565</v>
      </c>
      <c r="G147" s="245"/>
      <c r="H147" s="249">
        <v>2316</v>
      </c>
      <c r="I147" s="250"/>
      <c r="J147" s="245"/>
      <c r="K147" s="245"/>
      <c r="L147" s="251"/>
      <c r="M147" s="252"/>
      <c r="N147" s="253"/>
      <c r="O147" s="253"/>
      <c r="P147" s="253"/>
      <c r="Q147" s="253"/>
      <c r="R147" s="253"/>
      <c r="S147" s="253"/>
      <c r="T147" s="25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5" t="s">
        <v>145</v>
      </c>
      <c r="AU147" s="255" t="s">
        <v>139</v>
      </c>
      <c r="AV147" s="13" t="s">
        <v>139</v>
      </c>
      <c r="AW147" s="13" t="s">
        <v>32</v>
      </c>
      <c r="AX147" s="13" t="s">
        <v>85</v>
      </c>
      <c r="AY147" s="255" t="s">
        <v>132</v>
      </c>
    </row>
    <row r="148" s="2" customFormat="1" ht="23.4566" customHeight="1">
      <c r="A148" s="39"/>
      <c r="B148" s="40"/>
      <c r="C148" s="230" t="s">
        <v>185</v>
      </c>
      <c r="D148" s="230" t="s">
        <v>134</v>
      </c>
      <c r="E148" s="231" t="s">
        <v>301</v>
      </c>
      <c r="F148" s="232" t="s">
        <v>302</v>
      </c>
      <c r="G148" s="233" t="s">
        <v>143</v>
      </c>
      <c r="H148" s="234">
        <v>261</v>
      </c>
      <c r="I148" s="235"/>
      <c r="J148" s="236">
        <f>ROUND(I148*H148,2)</f>
        <v>0</v>
      </c>
      <c r="K148" s="237"/>
      <c r="L148" s="45"/>
      <c r="M148" s="238" t="s">
        <v>1</v>
      </c>
      <c r="N148" s="239" t="s">
        <v>43</v>
      </c>
      <c r="O148" s="98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2" t="s">
        <v>138</v>
      </c>
      <c r="AT148" s="242" t="s">
        <v>134</v>
      </c>
      <c r="AU148" s="242" t="s">
        <v>139</v>
      </c>
      <c r="AY148" s="18" t="s">
        <v>132</v>
      </c>
      <c r="BE148" s="243">
        <f>IF(N148="základná",J148,0)</f>
        <v>0</v>
      </c>
      <c r="BF148" s="243">
        <f>IF(N148="znížená",J148,0)</f>
        <v>0</v>
      </c>
      <c r="BG148" s="243">
        <f>IF(N148="zákl. prenesená",J148,0)</f>
        <v>0</v>
      </c>
      <c r="BH148" s="243">
        <f>IF(N148="zníž. prenesená",J148,0)</f>
        <v>0</v>
      </c>
      <c r="BI148" s="243">
        <f>IF(N148="nulová",J148,0)</f>
        <v>0</v>
      </c>
      <c r="BJ148" s="18" t="s">
        <v>139</v>
      </c>
      <c r="BK148" s="243">
        <f>ROUND(I148*H148,2)</f>
        <v>0</v>
      </c>
      <c r="BL148" s="18" t="s">
        <v>138</v>
      </c>
      <c r="BM148" s="242" t="s">
        <v>566</v>
      </c>
    </row>
    <row r="149" s="2" customFormat="1" ht="23.4566" customHeight="1">
      <c r="A149" s="39"/>
      <c r="B149" s="40"/>
      <c r="C149" s="230" t="s">
        <v>189</v>
      </c>
      <c r="D149" s="230" t="s">
        <v>134</v>
      </c>
      <c r="E149" s="231" t="s">
        <v>314</v>
      </c>
      <c r="F149" s="232" t="s">
        <v>315</v>
      </c>
      <c r="G149" s="233" t="s">
        <v>137</v>
      </c>
      <c r="H149" s="234">
        <v>455</v>
      </c>
      <c r="I149" s="235"/>
      <c r="J149" s="236">
        <f>ROUND(I149*H149,2)</f>
        <v>0</v>
      </c>
      <c r="K149" s="237"/>
      <c r="L149" s="45"/>
      <c r="M149" s="238" t="s">
        <v>1</v>
      </c>
      <c r="N149" s="239" t="s">
        <v>43</v>
      </c>
      <c r="O149" s="98"/>
      <c r="P149" s="240">
        <f>O149*H149</f>
        <v>0</v>
      </c>
      <c r="Q149" s="240">
        <v>0</v>
      </c>
      <c r="R149" s="240">
        <f>Q149*H149</f>
        <v>0</v>
      </c>
      <c r="S149" s="240">
        <v>0</v>
      </c>
      <c r="T149" s="241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42" t="s">
        <v>138</v>
      </c>
      <c r="AT149" s="242" t="s">
        <v>134</v>
      </c>
      <c r="AU149" s="242" t="s">
        <v>139</v>
      </c>
      <c r="AY149" s="18" t="s">
        <v>132</v>
      </c>
      <c r="BE149" s="243">
        <f>IF(N149="základná",J149,0)</f>
        <v>0</v>
      </c>
      <c r="BF149" s="243">
        <f>IF(N149="znížená",J149,0)</f>
        <v>0</v>
      </c>
      <c r="BG149" s="243">
        <f>IF(N149="zákl. prenesená",J149,0)</f>
        <v>0</v>
      </c>
      <c r="BH149" s="243">
        <f>IF(N149="zníž. prenesená",J149,0)</f>
        <v>0</v>
      </c>
      <c r="BI149" s="243">
        <f>IF(N149="nulová",J149,0)</f>
        <v>0</v>
      </c>
      <c r="BJ149" s="18" t="s">
        <v>139</v>
      </c>
      <c r="BK149" s="243">
        <f>ROUND(I149*H149,2)</f>
        <v>0</v>
      </c>
      <c r="BL149" s="18" t="s">
        <v>138</v>
      </c>
      <c r="BM149" s="242" t="s">
        <v>567</v>
      </c>
    </row>
    <row r="150" s="2" customFormat="1" ht="16.30189" customHeight="1">
      <c r="A150" s="39"/>
      <c r="B150" s="40"/>
      <c r="C150" s="261" t="s">
        <v>193</v>
      </c>
      <c r="D150" s="261" t="s">
        <v>235</v>
      </c>
      <c r="E150" s="262" t="s">
        <v>318</v>
      </c>
      <c r="F150" s="263" t="s">
        <v>319</v>
      </c>
      <c r="G150" s="264" t="s">
        <v>320</v>
      </c>
      <c r="H150" s="265">
        <v>14.060000000000001</v>
      </c>
      <c r="I150" s="266"/>
      <c r="J150" s="267">
        <f>ROUND(I150*H150,2)</f>
        <v>0</v>
      </c>
      <c r="K150" s="268"/>
      <c r="L150" s="269"/>
      <c r="M150" s="270" t="s">
        <v>1</v>
      </c>
      <c r="N150" s="271" t="s">
        <v>43</v>
      </c>
      <c r="O150" s="98"/>
      <c r="P150" s="240">
        <f>O150*H150</f>
        <v>0</v>
      </c>
      <c r="Q150" s="240">
        <v>0.001</v>
      </c>
      <c r="R150" s="240">
        <f>Q150*H150</f>
        <v>0.014060000000000001</v>
      </c>
      <c r="S150" s="240">
        <v>0</v>
      </c>
      <c r="T150" s="24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2" t="s">
        <v>169</v>
      </c>
      <c r="AT150" s="242" t="s">
        <v>235</v>
      </c>
      <c r="AU150" s="242" t="s">
        <v>139</v>
      </c>
      <c r="AY150" s="18" t="s">
        <v>132</v>
      </c>
      <c r="BE150" s="243">
        <f>IF(N150="základná",J150,0)</f>
        <v>0</v>
      </c>
      <c r="BF150" s="243">
        <f>IF(N150="znížená",J150,0)</f>
        <v>0</v>
      </c>
      <c r="BG150" s="243">
        <f>IF(N150="zákl. prenesená",J150,0)</f>
        <v>0</v>
      </c>
      <c r="BH150" s="243">
        <f>IF(N150="zníž. prenesená",J150,0)</f>
        <v>0</v>
      </c>
      <c r="BI150" s="243">
        <f>IF(N150="nulová",J150,0)</f>
        <v>0</v>
      </c>
      <c r="BJ150" s="18" t="s">
        <v>139</v>
      </c>
      <c r="BK150" s="243">
        <f>ROUND(I150*H150,2)</f>
        <v>0</v>
      </c>
      <c r="BL150" s="18" t="s">
        <v>138</v>
      </c>
      <c r="BM150" s="242" t="s">
        <v>568</v>
      </c>
    </row>
    <row r="151" s="13" customFormat="1">
      <c r="A151" s="13"/>
      <c r="B151" s="244"/>
      <c r="C151" s="245"/>
      <c r="D151" s="246" t="s">
        <v>145</v>
      </c>
      <c r="E151" s="245"/>
      <c r="F151" s="248" t="s">
        <v>569</v>
      </c>
      <c r="G151" s="245"/>
      <c r="H151" s="249">
        <v>14.060000000000001</v>
      </c>
      <c r="I151" s="250"/>
      <c r="J151" s="245"/>
      <c r="K151" s="245"/>
      <c r="L151" s="251"/>
      <c r="M151" s="252"/>
      <c r="N151" s="253"/>
      <c r="O151" s="253"/>
      <c r="P151" s="253"/>
      <c r="Q151" s="253"/>
      <c r="R151" s="253"/>
      <c r="S151" s="253"/>
      <c r="T151" s="25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5" t="s">
        <v>145</v>
      </c>
      <c r="AU151" s="255" t="s">
        <v>139</v>
      </c>
      <c r="AV151" s="13" t="s">
        <v>139</v>
      </c>
      <c r="AW151" s="13" t="s">
        <v>4</v>
      </c>
      <c r="AX151" s="13" t="s">
        <v>85</v>
      </c>
      <c r="AY151" s="255" t="s">
        <v>132</v>
      </c>
    </row>
    <row r="152" s="2" customFormat="1" ht="21.0566" customHeight="1">
      <c r="A152" s="39"/>
      <c r="B152" s="40"/>
      <c r="C152" s="230" t="s">
        <v>197</v>
      </c>
      <c r="D152" s="230" t="s">
        <v>134</v>
      </c>
      <c r="E152" s="231" t="s">
        <v>324</v>
      </c>
      <c r="F152" s="232" t="s">
        <v>325</v>
      </c>
      <c r="G152" s="233" t="s">
        <v>137</v>
      </c>
      <c r="H152" s="234">
        <v>324.30000000000001</v>
      </c>
      <c r="I152" s="235"/>
      <c r="J152" s="236">
        <f>ROUND(I152*H152,2)</f>
        <v>0</v>
      </c>
      <c r="K152" s="237"/>
      <c r="L152" s="45"/>
      <c r="M152" s="238" t="s">
        <v>1</v>
      </c>
      <c r="N152" s="239" t="s">
        <v>43</v>
      </c>
      <c r="O152" s="98"/>
      <c r="P152" s="240">
        <f>O152*H152</f>
        <v>0</v>
      </c>
      <c r="Q152" s="240">
        <v>0</v>
      </c>
      <c r="R152" s="240">
        <f>Q152*H152</f>
        <v>0</v>
      </c>
      <c r="S152" s="240">
        <v>0</v>
      </c>
      <c r="T152" s="24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2" t="s">
        <v>138</v>
      </c>
      <c r="AT152" s="242" t="s">
        <v>134</v>
      </c>
      <c r="AU152" s="242" t="s">
        <v>139</v>
      </c>
      <c r="AY152" s="18" t="s">
        <v>132</v>
      </c>
      <c r="BE152" s="243">
        <f>IF(N152="základná",J152,0)</f>
        <v>0</v>
      </c>
      <c r="BF152" s="243">
        <f>IF(N152="znížená",J152,0)</f>
        <v>0</v>
      </c>
      <c r="BG152" s="243">
        <f>IF(N152="zákl. prenesená",J152,0)</f>
        <v>0</v>
      </c>
      <c r="BH152" s="243">
        <f>IF(N152="zníž. prenesená",J152,0)</f>
        <v>0</v>
      </c>
      <c r="BI152" s="243">
        <f>IF(N152="nulová",J152,0)</f>
        <v>0</v>
      </c>
      <c r="BJ152" s="18" t="s">
        <v>139</v>
      </c>
      <c r="BK152" s="243">
        <f>ROUND(I152*H152,2)</f>
        <v>0</v>
      </c>
      <c r="BL152" s="18" t="s">
        <v>138</v>
      </c>
      <c r="BM152" s="242" t="s">
        <v>570</v>
      </c>
    </row>
    <row r="153" s="13" customFormat="1">
      <c r="A153" s="13"/>
      <c r="B153" s="244"/>
      <c r="C153" s="245"/>
      <c r="D153" s="246" t="s">
        <v>145</v>
      </c>
      <c r="E153" s="247" t="s">
        <v>1</v>
      </c>
      <c r="F153" s="248" t="s">
        <v>571</v>
      </c>
      <c r="G153" s="245"/>
      <c r="H153" s="249">
        <v>324.30000000000001</v>
      </c>
      <c r="I153" s="250"/>
      <c r="J153" s="245"/>
      <c r="K153" s="245"/>
      <c r="L153" s="251"/>
      <c r="M153" s="252"/>
      <c r="N153" s="253"/>
      <c r="O153" s="253"/>
      <c r="P153" s="253"/>
      <c r="Q153" s="253"/>
      <c r="R153" s="253"/>
      <c r="S153" s="253"/>
      <c r="T153" s="25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5" t="s">
        <v>145</v>
      </c>
      <c r="AU153" s="255" t="s">
        <v>139</v>
      </c>
      <c r="AV153" s="13" t="s">
        <v>139</v>
      </c>
      <c r="AW153" s="13" t="s">
        <v>32</v>
      </c>
      <c r="AX153" s="13" t="s">
        <v>85</v>
      </c>
      <c r="AY153" s="255" t="s">
        <v>132</v>
      </c>
    </row>
    <row r="154" s="2" customFormat="1" ht="16.30189" customHeight="1">
      <c r="A154" s="39"/>
      <c r="B154" s="40"/>
      <c r="C154" s="230" t="s">
        <v>201</v>
      </c>
      <c r="D154" s="230" t="s">
        <v>134</v>
      </c>
      <c r="E154" s="231" t="s">
        <v>329</v>
      </c>
      <c r="F154" s="232" t="s">
        <v>330</v>
      </c>
      <c r="G154" s="233" t="s">
        <v>137</v>
      </c>
      <c r="H154" s="234">
        <v>455</v>
      </c>
      <c r="I154" s="235"/>
      <c r="J154" s="236">
        <f>ROUND(I154*H154,2)</f>
        <v>0</v>
      </c>
      <c r="K154" s="237"/>
      <c r="L154" s="45"/>
      <c r="M154" s="238" t="s">
        <v>1</v>
      </c>
      <c r="N154" s="239" t="s">
        <v>43</v>
      </c>
      <c r="O154" s="98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2" t="s">
        <v>138</v>
      </c>
      <c r="AT154" s="242" t="s">
        <v>134</v>
      </c>
      <c r="AU154" s="242" t="s">
        <v>139</v>
      </c>
      <c r="AY154" s="18" t="s">
        <v>132</v>
      </c>
      <c r="BE154" s="243">
        <f>IF(N154="základná",J154,0)</f>
        <v>0</v>
      </c>
      <c r="BF154" s="243">
        <f>IF(N154="znížená",J154,0)</f>
        <v>0</v>
      </c>
      <c r="BG154" s="243">
        <f>IF(N154="zákl. prenesená",J154,0)</f>
        <v>0</v>
      </c>
      <c r="BH154" s="243">
        <f>IF(N154="zníž. prenesená",J154,0)</f>
        <v>0</v>
      </c>
      <c r="BI154" s="243">
        <f>IF(N154="nulová",J154,0)</f>
        <v>0</v>
      </c>
      <c r="BJ154" s="18" t="s">
        <v>139</v>
      </c>
      <c r="BK154" s="243">
        <f>ROUND(I154*H154,2)</f>
        <v>0</v>
      </c>
      <c r="BL154" s="18" t="s">
        <v>138</v>
      </c>
      <c r="BM154" s="242" t="s">
        <v>572</v>
      </c>
    </row>
    <row r="155" s="2" customFormat="1" ht="31.92453" customHeight="1">
      <c r="A155" s="39"/>
      <c r="B155" s="40"/>
      <c r="C155" s="230" t="s">
        <v>205</v>
      </c>
      <c r="D155" s="230" t="s">
        <v>134</v>
      </c>
      <c r="E155" s="231" t="s">
        <v>573</v>
      </c>
      <c r="F155" s="232" t="s">
        <v>574</v>
      </c>
      <c r="G155" s="233" t="s">
        <v>137</v>
      </c>
      <c r="H155" s="234">
        <v>455</v>
      </c>
      <c r="I155" s="235"/>
      <c r="J155" s="236">
        <f>ROUND(I155*H155,2)</f>
        <v>0</v>
      </c>
      <c r="K155" s="237"/>
      <c r="L155" s="45"/>
      <c r="M155" s="238" t="s">
        <v>1</v>
      </c>
      <c r="N155" s="239" t="s">
        <v>43</v>
      </c>
      <c r="O155" s="98"/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24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2" t="s">
        <v>138</v>
      </c>
      <c r="AT155" s="242" t="s">
        <v>134</v>
      </c>
      <c r="AU155" s="242" t="s">
        <v>139</v>
      </c>
      <c r="AY155" s="18" t="s">
        <v>132</v>
      </c>
      <c r="BE155" s="243">
        <f>IF(N155="základná",J155,0)</f>
        <v>0</v>
      </c>
      <c r="BF155" s="243">
        <f>IF(N155="znížená",J155,0)</f>
        <v>0</v>
      </c>
      <c r="BG155" s="243">
        <f>IF(N155="zákl. prenesená",J155,0)</f>
        <v>0</v>
      </c>
      <c r="BH155" s="243">
        <f>IF(N155="zníž. prenesená",J155,0)</f>
        <v>0</v>
      </c>
      <c r="BI155" s="243">
        <f>IF(N155="nulová",J155,0)</f>
        <v>0</v>
      </c>
      <c r="BJ155" s="18" t="s">
        <v>139</v>
      </c>
      <c r="BK155" s="243">
        <f>ROUND(I155*H155,2)</f>
        <v>0</v>
      </c>
      <c r="BL155" s="18" t="s">
        <v>138</v>
      </c>
      <c r="BM155" s="242" t="s">
        <v>575</v>
      </c>
    </row>
    <row r="156" s="12" customFormat="1" ht="22.8" customHeight="1">
      <c r="A156" s="12"/>
      <c r="B156" s="214"/>
      <c r="C156" s="215"/>
      <c r="D156" s="216" t="s">
        <v>76</v>
      </c>
      <c r="E156" s="228" t="s">
        <v>155</v>
      </c>
      <c r="F156" s="228" t="s">
        <v>413</v>
      </c>
      <c r="G156" s="215"/>
      <c r="H156" s="215"/>
      <c r="I156" s="218"/>
      <c r="J156" s="229">
        <f>BK156</f>
        <v>0</v>
      </c>
      <c r="K156" s="215"/>
      <c r="L156" s="220"/>
      <c r="M156" s="221"/>
      <c r="N156" s="222"/>
      <c r="O156" s="222"/>
      <c r="P156" s="223">
        <f>SUM(P157:P166)</f>
        <v>0</v>
      </c>
      <c r="Q156" s="222"/>
      <c r="R156" s="223">
        <f>SUM(R157:R166)</f>
        <v>197.07102</v>
      </c>
      <c r="S156" s="222"/>
      <c r="T156" s="224">
        <f>SUM(T157:T166)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25" t="s">
        <v>85</v>
      </c>
      <c r="AT156" s="226" t="s">
        <v>76</v>
      </c>
      <c r="AU156" s="226" t="s">
        <v>85</v>
      </c>
      <c r="AY156" s="225" t="s">
        <v>132</v>
      </c>
      <c r="BK156" s="227">
        <f>SUM(BK157:BK166)</f>
        <v>0</v>
      </c>
    </row>
    <row r="157" s="2" customFormat="1" ht="31.92453" customHeight="1">
      <c r="A157" s="39"/>
      <c r="B157" s="40"/>
      <c r="C157" s="230" t="s">
        <v>209</v>
      </c>
      <c r="D157" s="230" t="s">
        <v>134</v>
      </c>
      <c r="E157" s="231" t="s">
        <v>415</v>
      </c>
      <c r="F157" s="232" t="s">
        <v>416</v>
      </c>
      <c r="G157" s="233" t="s">
        <v>137</v>
      </c>
      <c r="H157" s="234">
        <v>282</v>
      </c>
      <c r="I157" s="235"/>
      <c r="J157" s="236">
        <f>ROUND(I157*H157,2)</f>
        <v>0</v>
      </c>
      <c r="K157" s="237"/>
      <c r="L157" s="45"/>
      <c r="M157" s="238" t="s">
        <v>1</v>
      </c>
      <c r="N157" s="239" t="s">
        <v>43</v>
      </c>
      <c r="O157" s="98"/>
      <c r="P157" s="240">
        <f>O157*H157</f>
        <v>0</v>
      </c>
      <c r="Q157" s="240">
        <v>0.37080000000000002</v>
      </c>
      <c r="R157" s="240">
        <f>Q157*H157</f>
        <v>104.5656</v>
      </c>
      <c r="S157" s="240">
        <v>0</v>
      </c>
      <c r="T157" s="24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2" t="s">
        <v>138</v>
      </c>
      <c r="AT157" s="242" t="s">
        <v>134</v>
      </c>
      <c r="AU157" s="242" t="s">
        <v>139</v>
      </c>
      <c r="AY157" s="18" t="s">
        <v>132</v>
      </c>
      <c r="BE157" s="243">
        <f>IF(N157="základná",J157,0)</f>
        <v>0</v>
      </c>
      <c r="BF157" s="243">
        <f>IF(N157="znížená",J157,0)</f>
        <v>0</v>
      </c>
      <c r="BG157" s="243">
        <f>IF(N157="zákl. prenesená",J157,0)</f>
        <v>0</v>
      </c>
      <c r="BH157" s="243">
        <f>IF(N157="zníž. prenesená",J157,0)</f>
        <v>0</v>
      </c>
      <c r="BI157" s="243">
        <f>IF(N157="nulová",J157,0)</f>
        <v>0</v>
      </c>
      <c r="BJ157" s="18" t="s">
        <v>139</v>
      </c>
      <c r="BK157" s="243">
        <f>ROUND(I157*H157,2)</f>
        <v>0</v>
      </c>
      <c r="BL157" s="18" t="s">
        <v>138</v>
      </c>
      <c r="BM157" s="242" t="s">
        <v>576</v>
      </c>
    </row>
    <row r="158" s="13" customFormat="1">
      <c r="A158" s="13"/>
      <c r="B158" s="244"/>
      <c r="C158" s="245"/>
      <c r="D158" s="246" t="s">
        <v>145</v>
      </c>
      <c r="E158" s="247" t="s">
        <v>1</v>
      </c>
      <c r="F158" s="248" t="s">
        <v>577</v>
      </c>
      <c r="G158" s="245"/>
      <c r="H158" s="249">
        <v>282</v>
      </c>
      <c r="I158" s="250"/>
      <c r="J158" s="245"/>
      <c r="K158" s="245"/>
      <c r="L158" s="251"/>
      <c r="M158" s="252"/>
      <c r="N158" s="253"/>
      <c r="O158" s="253"/>
      <c r="P158" s="253"/>
      <c r="Q158" s="253"/>
      <c r="R158" s="253"/>
      <c r="S158" s="253"/>
      <c r="T158" s="25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5" t="s">
        <v>145</v>
      </c>
      <c r="AU158" s="255" t="s">
        <v>139</v>
      </c>
      <c r="AV158" s="13" t="s">
        <v>139</v>
      </c>
      <c r="AW158" s="13" t="s">
        <v>32</v>
      </c>
      <c r="AX158" s="13" t="s">
        <v>85</v>
      </c>
      <c r="AY158" s="255" t="s">
        <v>132</v>
      </c>
    </row>
    <row r="159" s="2" customFormat="1" ht="31.92453" customHeight="1">
      <c r="A159" s="39"/>
      <c r="B159" s="40"/>
      <c r="C159" s="230" t="s">
        <v>213</v>
      </c>
      <c r="D159" s="230" t="s">
        <v>134</v>
      </c>
      <c r="E159" s="231" t="s">
        <v>425</v>
      </c>
      <c r="F159" s="232" t="s">
        <v>426</v>
      </c>
      <c r="G159" s="233" t="s">
        <v>137</v>
      </c>
      <c r="H159" s="234">
        <v>282</v>
      </c>
      <c r="I159" s="235"/>
      <c r="J159" s="236">
        <f>ROUND(I159*H159,2)</f>
        <v>0</v>
      </c>
      <c r="K159" s="237"/>
      <c r="L159" s="45"/>
      <c r="M159" s="238" t="s">
        <v>1</v>
      </c>
      <c r="N159" s="239" t="s">
        <v>43</v>
      </c>
      <c r="O159" s="98"/>
      <c r="P159" s="240">
        <f>O159*H159</f>
        <v>0</v>
      </c>
      <c r="Q159" s="240">
        <v>0.15826000000000001</v>
      </c>
      <c r="R159" s="240">
        <f>Q159*H159</f>
        <v>44.62932</v>
      </c>
      <c r="S159" s="240">
        <v>0</v>
      </c>
      <c r="T159" s="241">
        <f>S159*H159</f>
        <v>0</v>
      </c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R159" s="242" t="s">
        <v>138</v>
      </c>
      <c r="AT159" s="242" t="s">
        <v>134</v>
      </c>
      <c r="AU159" s="242" t="s">
        <v>139</v>
      </c>
      <c r="AY159" s="18" t="s">
        <v>132</v>
      </c>
      <c r="BE159" s="243">
        <f>IF(N159="základná",J159,0)</f>
        <v>0</v>
      </c>
      <c r="BF159" s="243">
        <f>IF(N159="znížená",J159,0)</f>
        <v>0</v>
      </c>
      <c r="BG159" s="243">
        <f>IF(N159="zákl. prenesená",J159,0)</f>
        <v>0</v>
      </c>
      <c r="BH159" s="243">
        <f>IF(N159="zníž. prenesená",J159,0)</f>
        <v>0</v>
      </c>
      <c r="BI159" s="243">
        <f>IF(N159="nulová",J159,0)</f>
        <v>0</v>
      </c>
      <c r="BJ159" s="18" t="s">
        <v>139</v>
      </c>
      <c r="BK159" s="243">
        <f>ROUND(I159*H159,2)</f>
        <v>0</v>
      </c>
      <c r="BL159" s="18" t="s">
        <v>138</v>
      </c>
      <c r="BM159" s="242" t="s">
        <v>578</v>
      </c>
    </row>
    <row r="160" s="2" customFormat="1" ht="23.4566" customHeight="1">
      <c r="A160" s="39"/>
      <c r="B160" s="40"/>
      <c r="C160" s="230" t="s">
        <v>7</v>
      </c>
      <c r="D160" s="230" t="s">
        <v>134</v>
      </c>
      <c r="E160" s="231" t="s">
        <v>430</v>
      </c>
      <c r="F160" s="232" t="s">
        <v>431</v>
      </c>
      <c r="G160" s="233" t="s">
        <v>137</v>
      </c>
      <c r="H160" s="234">
        <v>90</v>
      </c>
      <c r="I160" s="235"/>
      <c r="J160" s="236">
        <f>ROUND(I160*H160,2)</f>
        <v>0</v>
      </c>
      <c r="K160" s="237"/>
      <c r="L160" s="45"/>
      <c r="M160" s="238" t="s">
        <v>1</v>
      </c>
      <c r="N160" s="239" t="s">
        <v>43</v>
      </c>
      <c r="O160" s="98"/>
      <c r="P160" s="240">
        <f>O160*H160</f>
        <v>0</v>
      </c>
      <c r="Q160" s="240">
        <v>0.18776000000000001</v>
      </c>
      <c r="R160" s="240">
        <f>Q160*H160</f>
        <v>16.898400000000002</v>
      </c>
      <c r="S160" s="240">
        <v>0</v>
      </c>
      <c r="T160" s="24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2" t="s">
        <v>138</v>
      </c>
      <c r="AT160" s="242" t="s">
        <v>134</v>
      </c>
      <c r="AU160" s="242" t="s">
        <v>139</v>
      </c>
      <c r="AY160" s="18" t="s">
        <v>132</v>
      </c>
      <c r="BE160" s="243">
        <f>IF(N160="základná",J160,0)</f>
        <v>0</v>
      </c>
      <c r="BF160" s="243">
        <f>IF(N160="znížená",J160,0)</f>
        <v>0</v>
      </c>
      <c r="BG160" s="243">
        <f>IF(N160="zákl. prenesená",J160,0)</f>
        <v>0</v>
      </c>
      <c r="BH160" s="243">
        <f>IF(N160="zníž. prenesená",J160,0)</f>
        <v>0</v>
      </c>
      <c r="BI160" s="243">
        <f>IF(N160="nulová",J160,0)</f>
        <v>0</v>
      </c>
      <c r="BJ160" s="18" t="s">
        <v>139</v>
      </c>
      <c r="BK160" s="243">
        <f>ROUND(I160*H160,2)</f>
        <v>0</v>
      </c>
      <c r="BL160" s="18" t="s">
        <v>138</v>
      </c>
      <c r="BM160" s="242" t="s">
        <v>579</v>
      </c>
    </row>
    <row r="161" s="13" customFormat="1">
      <c r="A161" s="13"/>
      <c r="B161" s="244"/>
      <c r="C161" s="245"/>
      <c r="D161" s="246" t="s">
        <v>145</v>
      </c>
      <c r="E161" s="247" t="s">
        <v>1</v>
      </c>
      <c r="F161" s="248" t="s">
        <v>580</v>
      </c>
      <c r="G161" s="245"/>
      <c r="H161" s="249">
        <v>90</v>
      </c>
      <c r="I161" s="250"/>
      <c r="J161" s="245"/>
      <c r="K161" s="245"/>
      <c r="L161" s="251"/>
      <c r="M161" s="252"/>
      <c r="N161" s="253"/>
      <c r="O161" s="253"/>
      <c r="P161" s="253"/>
      <c r="Q161" s="253"/>
      <c r="R161" s="253"/>
      <c r="S161" s="253"/>
      <c r="T161" s="25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5" t="s">
        <v>145</v>
      </c>
      <c r="AU161" s="255" t="s">
        <v>139</v>
      </c>
      <c r="AV161" s="13" t="s">
        <v>139</v>
      </c>
      <c r="AW161" s="13" t="s">
        <v>32</v>
      </c>
      <c r="AX161" s="13" t="s">
        <v>85</v>
      </c>
      <c r="AY161" s="255" t="s">
        <v>132</v>
      </c>
    </row>
    <row r="162" s="2" customFormat="1" ht="23.4566" customHeight="1">
      <c r="A162" s="39"/>
      <c r="B162" s="40"/>
      <c r="C162" s="230" t="s">
        <v>304</v>
      </c>
      <c r="D162" s="230" t="s">
        <v>134</v>
      </c>
      <c r="E162" s="231" t="s">
        <v>435</v>
      </c>
      <c r="F162" s="232" t="s">
        <v>436</v>
      </c>
      <c r="G162" s="233" t="s">
        <v>143</v>
      </c>
      <c r="H162" s="234">
        <v>25</v>
      </c>
      <c r="I162" s="235"/>
      <c r="J162" s="236">
        <f>ROUND(I162*H162,2)</f>
        <v>0</v>
      </c>
      <c r="K162" s="237"/>
      <c r="L162" s="45"/>
      <c r="M162" s="238" t="s">
        <v>1</v>
      </c>
      <c r="N162" s="239" t="s">
        <v>43</v>
      </c>
      <c r="O162" s="98"/>
      <c r="P162" s="240">
        <f>O162*H162</f>
        <v>0</v>
      </c>
      <c r="Q162" s="240">
        <v>0</v>
      </c>
      <c r="R162" s="240">
        <f>Q162*H162</f>
        <v>0</v>
      </c>
      <c r="S162" s="240">
        <v>0</v>
      </c>
      <c r="T162" s="241">
        <f>S162*H162</f>
        <v>0</v>
      </c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R162" s="242" t="s">
        <v>138</v>
      </c>
      <c r="AT162" s="242" t="s">
        <v>134</v>
      </c>
      <c r="AU162" s="242" t="s">
        <v>139</v>
      </c>
      <c r="AY162" s="18" t="s">
        <v>132</v>
      </c>
      <c r="BE162" s="243">
        <f>IF(N162="základná",J162,0)</f>
        <v>0</v>
      </c>
      <c r="BF162" s="243">
        <f>IF(N162="znížená",J162,0)</f>
        <v>0</v>
      </c>
      <c r="BG162" s="243">
        <f>IF(N162="zákl. prenesená",J162,0)</f>
        <v>0</v>
      </c>
      <c r="BH162" s="243">
        <f>IF(N162="zníž. prenesená",J162,0)</f>
        <v>0</v>
      </c>
      <c r="BI162" s="243">
        <f>IF(N162="nulová",J162,0)</f>
        <v>0</v>
      </c>
      <c r="BJ162" s="18" t="s">
        <v>139</v>
      </c>
      <c r="BK162" s="243">
        <f>ROUND(I162*H162,2)</f>
        <v>0</v>
      </c>
      <c r="BL162" s="18" t="s">
        <v>138</v>
      </c>
      <c r="BM162" s="242" t="s">
        <v>581</v>
      </c>
    </row>
    <row r="163" s="2" customFormat="1" ht="31.92453" customHeight="1">
      <c r="A163" s="39"/>
      <c r="B163" s="40"/>
      <c r="C163" s="230" t="s">
        <v>308</v>
      </c>
      <c r="D163" s="230" t="s">
        <v>134</v>
      </c>
      <c r="E163" s="231" t="s">
        <v>439</v>
      </c>
      <c r="F163" s="232" t="s">
        <v>440</v>
      </c>
      <c r="G163" s="233" t="s">
        <v>137</v>
      </c>
      <c r="H163" s="234">
        <v>282</v>
      </c>
      <c r="I163" s="235"/>
      <c r="J163" s="236">
        <f>ROUND(I163*H163,2)</f>
        <v>0</v>
      </c>
      <c r="K163" s="237"/>
      <c r="L163" s="45"/>
      <c r="M163" s="238" t="s">
        <v>1</v>
      </c>
      <c r="N163" s="239" t="s">
        <v>43</v>
      </c>
      <c r="O163" s="98"/>
      <c r="P163" s="240">
        <f>O163*H163</f>
        <v>0</v>
      </c>
      <c r="Q163" s="240">
        <v>0.0056100000000000004</v>
      </c>
      <c r="R163" s="240">
        <f>Q163*H163</f>
        <v>1.5820200000000002</v>
      </c>
      <c r="S163" s="240">
        <v>0</v>
      </c>
      <c r="T163" s="24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2" t="s">
        <v>138</v>
      </c>
      <c r="AT163" s="242" t="s">
        <v>134</v>
      </c>
      <c r="AU163" s="242" t="s">
        <v>139</v>
      </c>
      <c r="AY163" s="18" t="s">
        <v>132</v>
      </c>
      <c r="BE163" s="243">
        <f>IF(N163="základná",J163,0)</f>
        <v>0</v>
      </c>
      <c r="BF163" s="243">
        <f>IF(N163="znížená",J163,0)</f>
        <v>0</v>
      </c>
      <c r="BG163" s="243">
        <f>IF(N163="zákl. prenesená",J163,0)</f>
        <v>0</v>
      </c>
      <c r="BH163" s="243">
        <f>IF(N163="zníž. prenesená",J163,0)</f>
        <v>0</v>
      </c>
      <c r="BI163" s="243">
        <f>IF(N163="nulová",J163,0)</f>
        <v>0</v>
      </c>
      <c r="BJ163" s="18" t="s">
        <v>139</v>
      </c>
      <c r="BK163" s="243">
        <f>ROUND(I163*H163,2)</f>
        <v>0</v>
      </c>
      <c r="BL163" s="18" t="s">
        <v>138</v>
      </c>
      <c r="BM163" s="242" t="s">
        <v>582</v>
      </c>
    </row>
    <row r="164" s="13" customFormat="1">
      <c r="A164" s="13"/>
      <c r="B164" s="244"/>
      <c r="C164" s="245"/>
      <c r="D164" s="246" t="s">
        <v>145</v>
      </c>
      <c r="E164" s="247" t="s">
        <v>1</v>
      </c>
      <c r="F164" s="248" t="s">
        <v>583</v>
      </c>
      <c r="G164" s="245"/>
      <c r="H164" s="249">
        <v>282</v>
      </c>
      <c r="I164" s="250"/>
      <c r="J164" s="245"/>
      <c r="K164" s="245"/>
      <c r="L164" s="251"/>
      <c r="M164" s="252"/>
      <c r="N164" s="253"/>
      <c r="O164" s="253"/>
      <c r="P164" s="253"/>
      <c r="Q164" s="253"/>
      <c r="R164" s="253"/>
      <c r="S164" s="253"/>
      <c r="T164" s="25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5" t="s">
        <v>145</v>
      </c>
      <c r="AU164" s="255" t="s">
        <v>139</v>
      </c>
      <c r="AV164" s="13" t="s">
        <v>139</v>
      </c>
      <c r="AW164" s="13" t="s">
        <v>32</v>
      </c>
      <c r="AX164" s="13" t="s">
        <v>85</v>
      </c>
      <c r="AY164" s="255" t="s">
        <v>132</v>
      </c>
    </row>
    <row r="165" s="2" customFormat="1" ht="31.92453" customHeight="1">
      <c r="A165" s="39"/>
      <c r="B165" s="40"/>
      <c r="C165" s="230" t="s">
        <v>313</v>
      </c>
      <c r="D165" s="230" t="s">
        <v>134</v>
      </c>
      <c r="E165" s="231" t="s">
        <v>444</v>
      </c>
      <c r="F165" s="232" t="s">
        <v>445</v>
      </c>
      <c r="G165" s="233" t="s">
        <v>137</v>
      </c>
      <c r="H165" s="234">
        <v>282</v>
      </c>
      <c r="I165" s="235"/>
      <c r="J165" s="236">
        <f>ROUND(I165*H165,2)</f>
        <v>0</v>
      </c>
      <c r="K165" s="237"/>
      <c r="L165" s="45"/>
      <c r="M165" s="238" t="s">
        <v>1</v>
      </c>
      <c r="N165" s="239" t="s">
        <v>43</v>
      </c>
      <c r="O165" s="98"/>
      <c r="P165" s="240">
        <f>O165*H165</f>
        <v>0</v>
      </c>
      <c r="Q165" s="240">
        <v>0.00051000000000000004</v>
      </c>
      <c r="R165" s="240">
        <f>Q165*H165</f>
        <v>0.14382</v>
      </c>
      <c r="S165" s="240">
        <v>0</v>
      </c>
      <c r="T165" s="241">
        <f>S165*H165</f>
        <v>0</v>
      </c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R165" s="242" t="s">
        <v>138</v>
      </c>
      <c r="AT165" s="242" t="s">
        <v>134</v>
      </c>
      <c r="AU165" s="242" t="s">
        <v>139</v>
      </c>
      <c r="AY165" s="18" t="s">
        <v>132</v>
      </c>
      <c r="BE165" s="243">
        <f>IF(N165="základná",J165,0)</f>
        <v>0</v>
      </c>
      <c r="BF165" s="243">
        <f>IF(N165="znížená",J165,0)</f>
        <v>0</v>
      </c>
      <c r="BG165" s="243">
        <f>IF(N165="zákl. prenesená",J165,0)</f>
        <v>0</v>
      </c>
      <c r="BH165" s="243">
        <f>IF(N165="zníž. prenesená",J165,0)</f>
        <v>0</v>
      </c>
      <c r="BI165" s="243">
        <f>IF(N165="nulová",J165,0)</f>
        <v>0</v>
      </c>
      <c r="BJ165" s="18" t="s">
        <v>139</v>
      </c>
      <c r="BK165" s="243">
        <f>ROUND(I165*H165,2)</f>
        <v>0</v>
      </c>
      <c r="BL165" s="18" t="s">
        <v>138</v>
      </c>
      <c r="BM165" s="242" t="s">
        <v>584</v>
      </c>
    </row>
    <row r="166" s="2" customFormat="1" ht="31.92453" customHeight="1">
      <c r="A166" s="39"/>
      <c r="B166" s="40"/>
      <c r="C166" s="230" t="s">
        <v>317</v>
      </c>
      <c r="D166" s="230" t="s">
        <v>134</v>
      </c>
      <c r="E166" s="231" t="s">
        <v>448</v>
      </c>
      <c r="F166" s="232" t="s">
        <v>449</v>
      </c>
      <c r="G166" s="233" t="s">
        <v>137</v>
      </c>
      <c r="H166" s="234">
        <v>282</v>
      </c>
      <c r="I166" s="235"/>
      <c r="J166" s="236">
        <f>ROUND(I166*H166,2)</f>
        <v>0</v>
      </c>
      <c r="K166" s="237"/>
      <c r="L166" s="45"/>
      <c r="M166" s="238" t="s">
        <v>1</v>
      </c>
      <c r="N166" s="239" t="s">
        <v>43</v>
      </c>
      <c r="O166" s="98"/>
      <c r="P166" s="240">
        <f>O166*H166</f>
        <v>0</v>
      </c>
      <c r="Q166" s="240">
        <v>0.10373</v>
      </c>
      <c r="R166" s="240">
        <f>Q166*H166</f>
        <v>29.251860000000001</v>
      </c>
      <c r="S166" s="240">
        <v>0</v>
      </c>
      <c r="T166" s="24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2" t="s">
        <v>138</v>
      </c>
      <c r="AT166" s="242" t="s">
        <v>134</v>
      </c>
      <c r="AU166" s="242" t="s">
        <v>139</v>
      </c>
      <c r="AY166" s="18" t="s">
        <v>132</v>
      </c>
      <c r="BE166" s="243">
        <f>IF(N166="základná",J166,0)</f>
        <v>0</v>
      </c>
      <c r="BF166" s="243">
        <f>IF(N166="znížená",J166,0)</f>
        <v>0</v>
      </c>
      <c r="BG166" s="243">
        <f>IF(N166="zákl. prenesená",J166,0)</f>
        <v>0</v>
      </c>
      <c r="BH166" s="243">
        <f>IF(N166="zníž. prenesená",J166,0)</f>
        <v>0</v>
      </c>
      <c r="BI166" s="243">
        <f>IF(N166="nulová",J166,0)</f>
        <v>0</v>
      </c>
      <c r="BJ166" s="18" t="s">
        <v>139</v>
      </c>
      <c r="BK166" s="243">
        <f>ROUND(I166*H166,2)</f>
        <v>0</v>
      </c>
      <c r="BL166" s="18" t="s">
        <v>138</v>
      </c>
      <c r="BM166" s="242" t="s">
        <v>585</v>
      </c>
    </row>
    <row r="167" s="12" customFormat="1" ht="22.8" customHeight="1">
      <c r="A167" s="12"/>
      <c r="B167" s="214"/>
      <c r="C167" s="215"/>
      <c r="D167" s="216" t="s">
        <v>76</v>
      </c>
      <c r="E167" s="228" t="s">
        <v>173</v>
      </c>
      <c r="F167" s="228" t="s">
        <v>451</v>
      </c>
      <c r="G167" s="215"/>
      <c r="H167" s="215"/>
      <c r="I167" s="218"/>
      <c r="J167" s="229">
        <f>BK167</f>
        <v>0</v>
      </c>
      <c r="K167" s="215"/>
      <c r="L167" s="220"/>
      <c r="M167" s="221"/>
      <c r="N167" s="222"/>
      <c r="O167" s="222"/>
      <c r="P167" s="223">
        <f>SUM(P168:P170)</f>
        <v>0</v>
      </c>
      <c r="Q167" s="222"/>
      <c r="R167" s="223">
        <f>SUM(R168:R170)</f>
        <v>29.802296000000002</v>
      </c>
      <c r="S167" s="222"/>
      <c r="T167" s="224">
        <f>SUM(T168:T170)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25" t="s">
        <v>85</v>
      </c>
      <c r="AT167" s="226" t="s">
        <v>76</v>
      </c>
      <c r="AU167" s="226" t="s">
        <v>85</v>
      </c>
      <c r="AY167" s="225" t="s">
        <v>132</v>
      </c>
      <c r="BK167" s="227">
        <f>SUM(BK168:BK170)</f>
        <v>0</v>
      </c>
    </row>
    <row r="168" s="2" customFormat="1" ht="31.92453" customHeight="1">
      <c r="A168" s="39"/>
      <c r="B168" s="40"/>
      <c r="C168" s="230" t="s">
        <v>323</v>
      </c>
      <c r="D168" s="230" t="s">
        <v>134</v>
      </c>
      <c r="E168" s="231" t="s">
        <v>453</v>
      </c>
      <c r="F168" s="232" t="s">
        <v>454</v>
      </c>
      <c r="G168" s="233" t="s">
        <v>394</v>
      </c>
      <c r="H168" s="234">
        <v>184</v>
      </c>
      <c r="I168" s="235"/>
      <c r="J168" s="236">
        <f>ROUND(I168*H168,2)</f>
        <v>0</v>
      </c>
      <c r="K168" s="237"/>
      <c r="L168" s="45"/>
      <c r="M168" s="238" t="s">
        <v>1</v>
      </c>
      <c r="N168" s="239" t="s">
        <v>43</v>
      </c>
      <c r="O168" s="98"/>
      <c r="P168" s="240">
        <f>O168*H168</f>
        <v>0</v>
      </c>
      <c r="Q168" s="240">
        <v>0.12661900000000001</v>
      </c>
      <c r="R168" s="240">
        <f>Q168*H168</f>
        <v>23.297896000000001</v>
      </c>
      <c r="S168" s="240">
        <v>0</v>
      </c>
      <c r="T168" s="241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2" t="s">
        <v>138</v>
      </c>
      <c r="AT168" s="242" t="s">
        <v>134</v>
      </c>
      <c r="AU168" s="242" t="s">
        <v>139</v>
      </c>
      <c r="AY168" s="18" t="s">
        <v>132</v>
      </c>
      <c r="BE168" s="243">
        <f>IF(N168="základná",J168,0)</f>
        <v>0</v>
      </c>
      <c r="BF168" s="243">
        <f>IF(N168="znížená",J168,0)</f>
        <v>0</v>
      </c>
      <c r="BG168" s="243">
        <f>IF(N168="zákl. prenesená",J168,0)</f>
        <v>0</v>
      </c>
      <c r="BH168" s="243">
        <f>IF(N168="zníž. prenesená",J168,0)</f>
        <v>0</v>
      </c>
      <c r="BI168" s="243">
        <f>IF(N168="nulová",J168,0)</f>
        <v>0</v>
      </c>
      <c r="BJ168" s="18" t="s">
        <v>139</v>
      </c>
      <c r="BK168" s="243">
        <f>ROUND(I168*H168,2)</f>
        <v>0</v>
      </c>
      <c r="BL168" s="18" t="s">
        <v>138</v>
      </c>
      <c r="BM168" s="242" t="s">
        <v>586</v>
      </c>
    </row>
    <row r="169" s="2" customFormat="1" ht="16.30189" customHeight="1">
      <c r="A169" s="39"/>
      <c r="B169" s="40"/>
      <c r="C169" s="261" t="s">
        <v>328</v>
      </c>
      <c r="D169" s="261" t="s">
        <v>235</v>
      </c>
      <c r="E169" s="262" t="s">
        <v>457</v>
      </c>
      <c r="F169" s="263" t="s">
        <v>458</v>
      </c>
      <c r="G169" s="264" t="s">
        <v>150</v>
      </c>
      <c r="H169" s="265">
        <v>185.84</v>
      </c>
      <c r="I169" s="266"/>
      <c r="J169" s="267">
        <f>ROUND(I169*H169,2)</f>
        <v>0</v>
      </c>
      <c r="K169" s="268"/>
      <c r="L169" s="269"/>
      <c r="M169" s="270" t="s">
        <v>1</v>
      </c>
      <c r="N169" s="271" t="s">
        <v>43</v>
      </c>
      <c r="O169" s="98"/>
      <c r="P169" s="240">
        <f>O169*H169</f>
        <v>0</v>
      </c>
      <c r="Q169" s="240">
        <v>0.035000000000000003</v>
      </c>
      <c r="R169" s="240">
        <f>Q169*H169</f>
        <v>6.5044000000000004</v>
      </c>
      <c r="S169" s="240">
        <v>0</v>
      </c>
      <c r="T169" s="24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2" t="s">
        <v>169</v>
      </c>
      <c r="AT169" s="242" t="s">
        <v>235</v>
      </c>
      <c r="AU169" s="242" t="s">
        <v>139</v>
      </c>
      <c r="AY169" s="18" t="s">
        <v>132</v>
      </c>
      <c r="BE169" s="243">
        <f>IF(N169="základná",J169,0)</f>
        <v>0</v>
      </c>
      <c r="BF169" s="243">
        <f>IF(N169="znížená",J169,0)</f>
        <v>0</v>
      </c>
      <c r="BG169" s="243">
        <f>IF(N169="zákl. prenesená",J169,0)</f>
        <v>0</v>
      </c>
      <c r="BH169" s="243">
        <f>IF(N169="zníž. prenesená",J169,0)</f>
        <v>0</v>
      </c>
      <c r="BI169" s="243">
        <f>IF(N169="nulová",J169,0)</f>
        <v>0</v>
      </c>
      <c r="BJ169" s="18" t="s">
        <v>139</v>
      </c>
      <c r="BK169" s="243">
        <f>ROUND(I169*H169,2)</f>
        <v>0</v>
      </c>
      <c r="BL169" s="18" t="s">
        <v>138</v>
      </c>
      <c r="BM169" s="242" t="s">
        <v>587</v>
      </c>
    </row>
    <row r="170" s="13" customFormat="1">
      <c r="A170" s="13"/>
      <c r="B170" s="244"/>
      <c r="C170" s="245"/>
      <c r="D170" s="246" t="s">
        <v>145</v>
      </c>
      <c r="E170" s="245"/>
      <c r="F170" s="248" t="s">
        <v>588</v>
      </c>
      <c r="G170" s="245"/>
      <c r="H170" s="249">
        <v>185.84</v>
      </c>
      <c r="I170" s="250"/>
      <c r="J170" s="245"/>
      <c r="K170" s="245"/>
      <c r="L170" s="251"/>
      <c r="M170" s="252"/>
      <c r="N170" s="253"/>
      <c r="O170" s="253"/>
      <c r="P170" s="253"/>
      <c r="Q170" s="253"/>
      <c r="R170" s="253"/>
      <c r="S170" s="253"/>
      <c r="T170" s="25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5" t="s">
        <v>145</v>
      </c>
      <c r="AU170" s="255" t="s">
        <v>139</v>
      </c>
      <c r="AV170" s="13" t="s">
        <v>139</v>
      </c>
      <c r="AW170" s="13" t="s">
        <v>4</v>
      </c>
      <c r="AX170" s="13" t="s">
        <v>85</v>
      </c>
      <c r="AY170" s="255" t="s">
        <v>132</v>
      </c>
    </row>
    <row r="171" s="12" customFormat="1" ht="22.8" customHeight="1">
      <c r="A171" s="12"/>
      <c r="B171" s="214"/>
      <c r="C171" s="215"/>
      <c r="D171" s="216" t="s">
        <v>76</v>
      </c>
      <c r="E171" s="228" t="s">
        <v>502</v>
      </c>
      <c r="F171" s="228" t="s">
        <v>503</v>
      </c>
      <c r="G171" s="215"/>
      <c r="H171" s="215"/>
      <c r="I171" s="218"/>
      <c r="J171" s="229">
        <f>BK171</f>
        <v>0</v>
      </c>
      <c r="K171" s="215"/>
      <c r="L171" s="220"/>
      <c r="M171" s="221"/>
      <c r="N171" s="222"/>
      <c r="O171" s="222"/>
      <c r="P171" s="223">
        <f>P172</f>
        <v>0</v>
      </c>
      <c r="Q171" s="222"/>
      <c r="R171" s="223">
        <f>R172</f>
        <v>0</v>
      </c>
      <c r="S171" s="222"/>
      <c r="T171" s="224">
        <f>T172</f>
        <v>0</v>
      </c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R171" s="225" t="s">
        <v>85</v>
      </c>
      <c r="AT171" s="226" t="s">
        <v>76</v>
      </c>
      <c r="AU171" s="226" t="s">
        <v>85</v>
      </c>
      <c r="AY171" s="225" t="s">
        <v>132</v>
      </c>
      <c r="BK171" s="227">
        <f>BK172</f>
        <v>0</v>
      </c>
    </row>
    <row r="172" s="2" customFormat="1" ht="23.4566" customHeight="1">
      <c r="A172" s="39"/>
      <c r="B172" s="40"/>
      <c r="C172" s="230" t="s">
        <v>332</v>
      </c>
      <c r="D172" s="230" t="s">
        <v>134</v>
      </c>
      <c r="E172" s="231" t="s">
        <v>505</v>
      </c>
      <c r="F172" s="232" t="s">
        <v>506</v>
      </c>
      <c r="G172" s="233" t="s">
        <v>238</v>
      </c>
      <c r="H172" s="234">
        <v>598.28700000000003</v>
      </c>
      <c r="I172" s="235"/>
      <c r="J172" s="236">
        <f>ROUND(I172*H172,2)</f>
        <v>0</v>
      </c>
      <c r="K172" s="237"/>
      <c r="L172" s="45"/>
      <c r="M172" s="238" t="s">
        <v>1</v>
      </c>
      <c r="N172" s="239" t="s">
        <v>43</v>
      </c>
      <c r="O172" s="98"/>
      <c r="P172" s="240">
        <f>O172*H172</f>
        <v>0</v>
      </c>
      <c r="Q172" s="240">
        <v>0</v>
      </c>
      <c r="R172" s="240">
        <f>Q172*H172</f>
        <v>0</v>
      </c>
      <c r="S172" s="240">
        <v>0</v>
      </c>
      <c r="T172" s="24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2" t="s">
        <v>138</v>
      </c>
      <c r="AT172" s="242" t="s">
        <v>134</v>
      </c>
      <c r="AU172" s="242" t="s">
        <v>139</v>
      </c>
      <c r="AY172" s="18" t="s">
        <v>132</v>
      </c>
      <c r="BE172" s="243">
        <f>IF(N172="základná",J172,0)</f>
        <v>0</v>
      </c>
      <c r="BF172" s="243">
        <f>IF(N172="znížená",J172,0)</f>
        <v>0</v>
      </c>
      <c r="BG172" s="243">
        <f>IF(N172="zákl. prenesená",J172,0)</f>
        <v>0</v>
      </c>
      <c r="BH172" s="243">
        <f>IF(N172="zníž. prenesená",J172,0)</f>
        <v>0</v>
      </c>
      <c r="BI172" s="243">
        <f>IF(N172="nulová",J172,0)</f>
        <v>0</v>
      </c>
      <c r="BJ172" s="18" t="s">
        <v>139</v>
      </c>
      <c r="BK172" s="243">
        <f>ROUND(I172*H172,2)</f>
        <v>0</v>
      </c>
      <c r="BL172" s="18" t="s">
        <v>138</v>
      </c>
      <c r="BM172" s="242" t="s">
        <v>589</v>
      </c>
    </row>
    <row r="173" s="12" customFormat="1" ht="25.92" customHeight="1">
      <c r="A173" s="12"/>
      <c r="B173" s="214"/>
      <c r="C173" s="215"/>
      <c r="D173" s="216" t="s">
        <v>76</v>
      </c>
      <c r="E173" s="217" t="s">
        <v>235</v>
      </c>
      <c r="F173" s="217" t="s">
        <v>590</v>
      </c>
      <c r="G173" s="215"/>
      <c r="H173" s="215"/>
      <c r="I173" s="218"/>
      <c r="J173" s="219">
        <f>BK173</f>
        <v>0</v>
      </c>
      <c r="K173" s="215"/>
      <c r="L173" s="220"/>
      <c r="M173" s="221"/>
      <c r="N173" s="222"/>
      <c r="O173" s="222"/>
      <c r="P173" s="223">
        <f>P174+P181</f>
        <v>0</v>
      </c>
      <c r="Q173" s="222"/>
      <c r="R173" s="223">
        <f>R174+R181</f>
        <v>3.0733600000000001</v>
      </c>
      <c r="S173" s="222"/>
      <c r="T173" s="224">
        <f>T174+T181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25" t="s">
        <v>147</v>
      </c>
      <c r="AT173" s="226" t="s">
        <v>76</v>
      </c>
      <c r="AU173" s="226" t="s">
        <v>77</v>
      </c>
      <c r="AY173" s="225" t="s">
        <v>132</v>
      </c>
      <c r="BK173" s="227">
        <f>BK174+BK181</f>
        <v>0</v>
      </c>
    </row>
    <row r="174" s="12" customFormat="1" ht="22.8" customHeight="1">
      <c r="A174" s="12"/>
      <c r="B174" s="214"/>
      <c r="C174" s="215"/>
      <c r="D174" s="216" t="s">
        <v>76</v>
      </c>
      <c r="E174" s="228" t="s">
        <v>591</v>
      </c>
      <c r="F174" s="228" t="s">
        <v>592</v>
      </c>
      <c r="G174" s="215"/>
      <c r="H174" s="215"/>
      <c r="I174" s="218"/>
      <c r="J174" s="229">
        <f>BK174</f>
        <v>0</v>
      </c>
      <c r="K174" s="215"/>
      <c r="L174" s="220"/>
      <c r="M174" s="221"/>
      <c r="N174" s="222"/>
      <c r="O174" s="222"/>
      <c r="P174" s="223">
        <f>SUM(P175:P180)</f>
        <v>0</v>
      </c>
      <c r="Q174" s="222"/>
      <c r="R174" s="223">
        <f>SUM(R175:R180)</f>
        <v>0.043820000000000005</v>
      </c>
      <c r="S174" s="222"/>
      <c r="T174" s="224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25" t="s">
        <v>147</v>
      </c>
      <c r="AT174" s="226" t="s">
        <v>76</v>
      </c>
      <c r="AU174" s="226" t="s">
        <v>85</v>
      </c>
      <c r="AY174" s="225" t="s">
        <v>132</v>
      </c>
      <c r="BK174" s="227">
        <f>SUM(BK175:BK180)</f>
        <v>0</v>
      </c>
    </row>
    <row r="175" s="2" customFormat="1" ht="23.4566" customHeight="1">
      <c r="A175" s="39"/>
      <c r="B175" s="40"/>
      <c r="C175" s="230" t="s">
        <v>337</v>
      </c>
      <c r="D175" s="230" t="s">
        <v>134</v>
      </c>
      <c r="E175" s="231" t="s">
        <v>593</v>
      </c>
      <c r="F175" s="232" t="s">
        <v>594</v>
      </c>
      <c r="G175" s="233" t="s">
        <v>394</v>
      </c>
      <c r="H175" s="234">
        <v>6</v>
      </c>
      <c r="I175" s="235"/>
      <c r="J175" s="236">
        <f>ROUND(I175*H175,2)</f>
        <v>0</v>
      </c>
      <c r="K175" s="237"/>
      <c r="L175" s="45"/>
      <c r="M175" s="238" t="s">
        <v>1</v>
      </c>
      <c r="N175" s="239" t="s">
        <v>43</v>
      </c>
      <c r="O175" s="98"/>
      <c r="P175" s="240">
        <f>O175*H175</f>
        <v>0</v>
      </c>
      <c r="Q175" s="240">
        <v>0</v>
      </c>
      <c r="R175" s="240">
        <f>Q175*H175</f>
        <v>0</v>
      </c>
      <c r="S175" s="240">
        <v>0</v>
      </c>
      <c r="T175" s="241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42" t="s">
        <v>595</v>
      </c>
      <c r="AT175" s="242" t="s">
        <v>134</v>
      </c>
      <c r="AU175" s="242" t="s">
        <v>139</v>
      </c>
      <c r="AY175" s="18" t="s">
        <v>132</v>
      </c>
      <c r="BE175" s="243">
        <f>IF(N175="základná",J175,0)</f>
        <v>0</v>
      </c>
      <c r="BF175" s="243">
        <f>IF(N175="znížená",J175,0)</f>
        <v>0</v>
      </c>
      <c r="BG175" s="243">
        <f>IF(N175="zákl. prenesená",J175,0)</f>
        <v>0</v>
      </c>
      <c r="BH175" s="243">
        <f>IF(N175="zníž. prenesená",J175,0)</f>
        <v>0</v>
      </c>
      <c r="BI175" s="243">
        <f>IF(N175="nulová",J175,0)</f>
        <v>0</v>
      </c>
      <c r="BJ175" s="18" t="s">
        <v>139</v>
      </c>
      <c r="BK175" s="243">
        <f>ROUND(I175*H175,2)</f>
        <v>0</v>
      </c>
      <c r="BL175" s="18" t="s">
        <v>595</v>
      </c>
      <c r="BM175" s="242" t="s">
        <v>596</v>
      </c>
    </row>
    <row r="176" s="13" customFormat="1">
      <c r="A176" s="13"/>
      <c r="B176" s="244"/>
      <c r="C176" s="245"/>
      <c r="D176" s="246" t="s">
        <v>145</v>
      </c>
      <c r="E176" s="247" t="s">
        <v>1</v>
      </c>
      <c r="F176" s="248" t="s">
        <v>597</v>
      </c>
      <c r="G176" s="245"/>
      <c r="H176" s="249">
        <v>6</v>
      </c>
      <c r="I176" s="250"/>
      <c r="J176" s="245"/>
      <c r="K176" s="245"/>
      <c r="L176" s="251"/>
      <c r="M176" s="252"/>
      <c r="N176" s="253"/>
      <c r="O176" s="253"/>
      <c r="P176" s="253"/>
      <c r="Q176" s="253"/>
      <c r="R176" s="253"/>
      <c r="S176" s="253"/>
      <c r="T176" s="25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5" t="s">
        <v>145</v>
      </c>
      <c r="AU176" s="255" t="s">
        <v>139</v>
      </c>
      <c r="AV176" s="13" t="s">
        <v>139</v>
      </c>
      <c r="AW176" s="13" t="s">
        <v>32</v>
      </c>
      <c r="AX176" s="13" t="s">
        <v>77</v>
      </c>
      <c r="AY176" s="255" t="s">
        <v>132</v>
      </c>
    </row>
    <row r="177" s="2" customFormat="1" ht="21.0566" customHeight="1">
      <c r="A177" s="39"/>
      <c r="B177" s="40"/>
      <c r="C177" s="261" t="s">
        <v>343</v>
      </c>
      <c r="D177" s="261" t="s">
        <v>235</v>
      </c>
      <c r="E177" s="262" t="s">
        <v>598</v>
      </c>
      <c r="F177" s="263" t="s">
        <v>599</v>
      </c>
      <c r="G177" s="264" t="s">
        <v>150</v>
      </c>
      <c r="H177" s="265">
        <v>2</v>
      </c>
      <c r="I177" s="266"/>
      <c r="J177" s="267">
        <f>ROUND(I177*H177,2)</f>
        <v>0</v>
      </c>
      <c r="K177" s="268"/>
      <c r="L177" s="269"/>
      <c r="M177" s="270" t="s">
        <v>1</v>
      </c>
      <c r="N177" s="271" t="s">
        <v>43</v>
      </c>
      <c r="O177" s="98"/>
      <c r="P177" s="240">
        <f>O177*H177</f>
        <v>0</v>
      </c>
      <c r="Q177" s="240">
        <v>1.0000000000000001E-05</v>
      </c>
      <c r="R177" s="240">
        <f>Q177*H177</f>
        <v>2.0000000000000002E-05</v>
      </c>
      <c r="S177" s="240">
        <v>0</v>
      </c>
      <c r="T177" s="241">
        <f>S177*H177</f>
        <v>0</v>
      </c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R177" s="242" t="s">
        <v>600</v>
      </c>
      <c r="AT177" s="242" t="s">
        <v>235</v>
      </c>
      <c r="AU177" s="242" t="s">
        <v>139</v>
      </c>
      <c r="AY177" s="18" t="s">
        <v>132</v>
      </c>
      <c r="BE177" s="243">
        <f>IF(N177="základná",J177,0)</f>
        <v>0</v>
      </c>
      <c r="BF177" s="243">
        <f>IF(N177="znížená",J177,0)</f>
        <v>0</v>
      </c>
      <c r="BG177" s="243">
        <f>IF(N177="zákl. prenesená",J177,0)</f>
        <v>0</v>
      </c>
      <c r="BH177" s="243">
        <f>IF(N177="zníž. prenesená",J177,0)</f>
        <v>0</v>
      </c>
      <c r="BI177" s="243">
        <f>IF(N177="nulová",J177,0)</f>
        <v>0</v>
      </c>
      <c r="BJ177" s="18" t="s">
        <v>139</v>
      </c>
      <c r="BK177" s="243">
        <f>ROUND(I177*H177,2)</f>
        <v>0</v>
      </c>
      <c r="BL177" s="18" t="s">
        <v>600</v>
      </c>
      <c r="BM177" s="242" t="s">
        <v>601</v>
      </c>
    </row>
    <row r="178" s="2" customFormat="1" ht="16.30189" customHeight="1">
      <c r="A178" s="39"/>
      <c r="B178" s="40"/>
      <c r="C178" s="261" t="s">
        <v>348</v>
      </c>
      <c r="D178" s="261" t="s">
        <v>235</v>
      </c>
      <c r="E178" s="262" t="s">
        <v>602</v>
      </c>
      <c r="F178" s="263" t="s">
        <v>603</v>
      </c>
      <c r="G178" s="264" t="s">
        <v>394</v>
      </c>
      <c r="H178" s="265">
        <v>6</v>
      </c>
      <c r="I178" s="266"/>
      <c r="J178" s="267">
        <f>ROUND(I178*H178,2)</f>
        <v>0</v>
      </c>
      <c r="K178" s="268"/>
      <c r="L178" s="269"/>
      <c r="M178" s="270" t="s">
        <v>1</v>
      </c>
      <c r="N178" s="271" t="s">
        <v>43</v>
      </c>
      <c r="O178" s="98"/>
      <c r="P178" s="240">
        <f>O178*H178</f>
        <v>0</v>
      </c>
      <c r="Q178" s="240">
        <v>0.00050000000000000001</v>
      </c>
      <c r="R178" s="240">
        <f>Q178*H178</f>
        <v>0.0030000000000000001</v>
      </c>
      <c r="S178" s="240">
        <v>0</v>
      </c>
      <c r="T178" s="24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2" t="s">
        <v>600</v>
      </c>
      <c r="AT178" s="242" t="s">
        <v>235</v>
      </c>
      <c r="AU178" s="242" t="s">
        <v>139</v>
      </c>
      <c r="AY178" s="18" t="s">
        <v>132</v>
      </c>
      <c r="BE178" s="243">
        <f>IF(N178="základná",J178,0)</f>
        <v>0</v>
      </c>
      <c r="BF178" s="243">
        <f>IF(N178="znížená",J178,0)</f>
        <v>0</v>
      </c>
      <c r="BG178" s="243">
        <f>IF(N178="zákl. prenesená",J178,0)</f>
        <v>0</v>
      </c>
      <c r="BH178" s="243">
        <f>IF(N178="zníž. prenesená",J178,0)</f>
        <v>0</v>
      </c>
      <c r="BI178" s="243">
        <f>IF(N178="nulová",J178,0)</f>
        <v>0</v>
      </c>
      <c r="BJ178" s="18" t="s">
        <v>139</v>
      </c>
      <c r="BK178" s="243">
        <f>ROUND(I178*H178,2)</f>
        <v>0</v>
      </c>
      <c r="BL178" s="18" t="s">
        <v>600</v>
      </c>
      <c r="BM178" s="242" t="s">
        <v>604</v>
      </c>
    </row>
    <row r="179" s="2" customFormat="1" ht="16.30189" customHeight="1">
      <c r="A179" s="39"/>
      <c r="B179" s="40"/>
      <c r="C179" s="230" t="s">
        <v>353</v>
      </c>
      <c r="D179" s="230" t="s">
        <v>134</v>
      </c>
      <c r="E179" s="231" t="s">
        <v>605</v>
      </c>
      <c r="F179" s="232" t="s">
        <v>606</v>
      </c>
      <c r="G179" s="233" t="s">
        <v>394</v>
      </c>
      <c r="H179" s="234">
        <v>8</v>
      </c>
      <c r="I179" s="235"/>
      <c r="J179" s="236">
        <f>ROUND(I179*H179,2)</f>
        <v>0</v>
      </c>
      <c r="K179" s="237"/>
      <c r="L179" s="45"/>
      <c r="M179" s="238" t="s">
        <v>1</v>
      </c>
      <c r="N179" s="239" t="s">
        <v>43</v>
      </c>
      <c r="O179" s="98"/>
      <c r="P179" s="240">
        <f>O179*H179</f>
        <v>0</v>
      </c>
      <c r="Q179" s="240">
        <v>0</v>
      </c>
      <c r="R179" s="240">
        <f>Q179*H179</f>
        <v>0</v>
      </c>
      <c r="S179" s="240">
        <v>0</v>
      </c>
      <c r="T179" s="241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42" t="s">
        <v>595</v>
      </c>
      <c r="AT179" s="242" t="s">
        <v>134</v>
      </c>
      <c r="AU179" s="242" t="s">
        <v>139</v>
      </c>
      <c r="AY179" s="18" t="s">
        <v>132</v>
      </c>
      <c r="BE179" s="243">
        <f>IF(N179="základná",J179,0)</f>
        <v>0</v>
      </c>
      <c r="BF179" s="243">
        <f>IF(N179="znížená",J179,0)</f>
        <v>0</v>
      </c>
      <c r="BG179" s="243">
        <f>IF(N179="zákl. prenesená",J179,0)</f>
        <v>0</v>
      </c>
      <c r="BH179" s="243">
        <f>IF(N179="zníž. prenesená",J179,0)</f>
        <v>0</v>
      </c>
      <c r="BI179" s="243">
        <f>IF(N179="nulová",J179,0)</f>
        <v>0</v>
      </c>
      <c r="BJ179" s="18" t="s">
        <v>139</v>
      </c>
      <c r="BK179" s="243">
        <f>ROUND(I179*H179,2)</f>
        <v>0</v>
      </c>
      <c r="BL179" s="18" t="s">
        <v>595</v>
      </c>
      <c r="BM179" s="242" t="s">
        <v>607</v>
      </c>
    </row>
    <row r="180" s="2" customFormat="1" ht="16.30189" customHeight="1">
      <c r="A180" s="39"/>
      <c r="B180" s="40"/>
      <c r="C180" s="261" t="s">
        <v>358</v>
      </c>
      <c r="D180" s="261" t="s">
        <v>235</v>
      </c>
      <c r="E180" s="262" t="s">
        <v>608</v>
      </c>
      <c r="F180" s="263" t="s">
        <v>609</v>
      </c>
      <c r="G180" s="264" t="s">
        <v>394</v>
      </c>
      <c r="H180" s="265">
        <v>8</v>
      </c>
      <c r="I180" s="266"/>
      <c r="J180" s="267">
        <f>ROUND(I180*H180,2)</f>
        <v>0</v>
      </c>
      <c r="K180" s="268"/>
      <c r="L180" s="269"/>
      <c r="M180" s="270" t="s">
        <v>1</v>
      </c>
      <c r="N180" s="271" t="s">
        <v>43</v>
      </c>
      <c r="O180" s="98"/>
      <c r="P180" s="240">
        <f>O180*H180</f>
        <v>0</v>
      </c>
      <c r="Q180" s="240">
        <v>0.0051000000000000004</v>
      </c>
      <c r="R180" s="240">
        <f>Q180*H180</f>
        <v>0.040800000000000003</v>
      </c>
      <c r="S180" s="240">
        <v>0</v>
      </c>
      <c r="T180" s="241">
        <f>S180*H180</f>
        <v>0</v>
      </c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R180" s="242" t="s">
        <v>600</v>
      </c>
      <c r="AT180" s="242" t="s">
        <v>235</v>
      </c>
      <c r="AU180" s="242" t="s">
        <v>139</v>
      </c>
      <c r="AY180" s="18" t="s">
        <v>132</v>
      </c>
      <c r="BE180" s="243">
        <f>IF(N180="základná",J180,0)</f>
        <v>0</v>
      </c>
      <c r="BF180" s="243">
        <f>IF(N180="znížená",J180,0)</f>
        <v>0</v>
      </c>
      <c r="BG180" s="243">
        <f>IF(N180="zákl. prenesená",J180,0)</f>
        <v>0</v>
      </c>
      <c r="BH180" s="243">
        <f>IF(N180="zníž. prenesená",J180,0)</f>
        <v>0</v>
      </c>
      <c r="BI180" s="243">
        <f>IF(N180="nulová",J180,0)</f>
        <v>0</v>
      </c>
      <c r="BJ180" s="18" t="s">
        <v>139</v>
      </c>
      <c r="BK180" s="243">
        <f>ROUND(I180*H180,2)</f>
        <v>0</v>
      </c>
      <c r="BL180" s="18" t="s">
        <v>600</v>
      </c>
      <c r="BM180" s="242" t="s">
        <v>610</v>
      </c>
    </row>
    <row r="181" s="12" customFormat="1" ht="22.8" customHeight="1">
      <c r="A181" s="12"/>
      <c r="B181" s="214"/>
      <c r="C181" s="215"/>
      <c r="D181" s="216" t="s">
        <v>76</v>
      </c>
      <c r="E181" s="228" t="s">
        <v>611</v>
      </c>
      <c r="F181" s="228" t="s">
        <v>612</v>
      </c>
      <c r="G181" s="215"/>
      <c r="H181" s="215"/>
      <c r="I181" s="218"/>
      <c r="J181" s="229">
        <f>BK181</f>
        <v>0</v>
      </c>
      <c r="K181" s="215"/>
      <c r="L181" s="220"/>
      <c r="M181" s="221"/>
      <c r="N181" s="222"/>
      <c r="O181" s="222"/>
      <c r="P181" s="223">
        <f>SUM(P182:P200)</f>
        <v>0</v>
      </c>
      <c r="Q181" s="222"/>
      <c r="R181" s="223">
        <f>SUM(R182:R200)</f>
        <v>3.0295399999999999</v>
      </c>
      <c r="S181" s="222"/>
      <c r="T181" s="224">
        <f>SUM(T182:T200)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25" t="s">
        <v>147</v>
      </c>
      <c r="AT181" s="226" t="s">
        <v>76</v>
      </c>
      <c r="AU181" s="226" t="s">
        <v>85</v>
      </c>
      <c r="AY181" s="225" t="s">
        <v>132</v>
      </c>
      <c r="BK181" s="227">
        <f>SUM(BK182:BK200)</f>
        <v>0</v>
      </c>
    </row>
    <row r="182" s="2" customFormat="1" ht="23.4566" customHeight="1">
      <c r="A182" s="39"/>
      <c r="B182" s="40"/>
      <c r="C182" s="230" t="s">
        <v>362</v>
      </c>
      <c r="D182" s="230" t="s">
        <v>134</v>
      </c>
      <c r="E182" s="231" t="s">
        <v>613</v>
      </c>
      <c r="F182" s="232" t="s">
        <v>614</v>
      </c>
      <c r="G182" s="233" t="s">
        <v>394</v>
      </c>
      <c r="H182" s="234">
        <v>14</v>
      </c>
      <c r="I182" s="235"/>
      <c r="J182" s="236">
        <f>ROUND(I182*H182,2)</f>
        <v>0</v>
      </c>
      <c r="K182" s="237"/>
      <c r="L182" s="45"/>
      <c r="M182" s="238" t="s">
        <v>1</v>
      </c>
      <c r="N182" s="239" t="s">
        <v>43</v>
      </c>
      <c r="O182" s="98"/>
      <c r="P182" s="240">
        <f>O182*H182</f>
        <v>0</v>
      </c>
      <c r="Q182" s="240">
        <v>0</v>
      </c>
      <c r="R182" s="240">
        <f>Q182*H182</f>
        <v>0</v>
      </c>
      <c r="S182" s="240">
        <v>0</v>
      </c>
      <c r="T182" s="241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42" t="s">
        <v>595</v>
      </c>
      <c r="AT182" s="242" t="s">
        <v>134</v>
      </c>
      <c r="AU182" s="242" t="s">
        <v>139</v>
      </c>
      <c r="AY182" s="18" t="s">
        <v>132</v>
      </c>
      <c r="BE182" s="243">
        <f>IF(N182="základná",J182,0)</f>
        <v>0</v>
      </c>
      <c r="BF182" s="243">
        <f>IF(N182="znížená",J182,0)</f>
        <v>0</v>
      </c>
      <c r="BG182" s="243">
        <f>IF(N182="zákl. prenesená",J182,0)</f>
        <v>0</v>
      </c>
      <c r="BH182" s="243">
        <f>IF(N182="zníž. prenesená",J182,0)</f>
        <v>0</v>
      </c>
      <c r="BI182" s="243">
        <f>IF(N182="nulová",J182,0)</f>
        <v>0</v>
      </c>
      <c r="BJ182" s="18" t="s">
        <v>139</v>
      </c>
      <c r="BK182" s="243">
        <f>ROUND(I182*H182,2)</f>
        <v>0</v>
      </c>
      <c r="BL182" s="18" t="s">
        <v>595</v>
      </c>
      <c r="BM182" s="242" t="s">
        <v>615</v>
      </c>
    </row>
    <row r="183" s="13" customFormat="1">
      <c r="A183" s="13"/>
      <c r="B183" s="244"/>
      <c r="C183" s="245"/>
      <c r="D183" s="246" t="s">
        <v>145</v>
      </c>
      <c r="E183" s="247" t="s">
        <v>1</v>
      </c>
      <c r="F183" s="248" t="s">
        <v>616</v>
      </c>
      <c r="G183" s="245"/>
      <c r="H183" s="249">
        <v>14</v>
      </c>
      <c r="I183" s="250"/>
      <c r="J183" s="245"/>
      <c r="K183" s="245"/>
      <c r="L183" s="251"/>
      <c r="M183" s="252"/>
      <c r="N183" s="253"/>
      <c r="O183" s="253"/>
      <c r="P183" s="253"/>
      <c r="Q183" s="253"/>
      <c r="R183" s="253"/>
      <c r="S183" s="253"/>
      <c r="T183" s="25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5" t="s">
        <v>145</v>
      </c>
      <c r="AU183" s="255" t="s">
        <v>139</v>
      </c>
      <c r="AV183" s="13" t="s">
        <v>139</v>
      </c>
      <c r="AW183" s="13" t="s">
        <v>32</v>
      </c>
      <c r="AX183" s="13" t="s">
        <v>85</v>
      </c>
      <c r="AY183" s="255" t="s">
        <v>132</v>
      </c>
    </row>
    <row r="184" s="2" customFormat="1" ht="31.92453" customHeight="1">
      <c r="A184" s="39"/>
      <c r="B184" s="40"/>
      <c r="C184" s="230" t="s">
        <v>367</v>
      </c>
      <c r="D184" s="230" t="s">
        <v>134</v>
      </c>
      <c r="E184" s="231" t="s">
        <v>617</v>
      </c>
      <c r="F184" s="232" t="s">
        <v>618</v>
      </c>
      <c r="G184" s="233" t="s">
        <v>394</v>
      </c>
      <c r="H184" s="234">
        <v>14</v>
      </c>
      <c r="I184" s="235"/>
      <c r="J184" s="236">
        <f>ROUND(I184*H184,2)</f>
        <v>0</v>
      </c>
      <c r="K184" s="237"/>
      <c r="L184" s="45"/>
      <c r="M184" s="238" t="s">
        <v>1</v>
      </c>
      <c r="N184" s="239" t="s">
        <v>43</v>
      </c>
      <c r="O184" s="98"/>
      <c r="P184" s="240">
        <f>O184*H184</f>
        <v>0</v>
      </c>
      <c r="Q184" s="240">
        <v>0</v>
      </c>
      <c r="R184" s="240">
        <f>Q184*H184</f>
        <v>0</v>
      </c>
      <c r="S184" s="240">
        <v>0</v>
      </c>
      <c r="T184" s="24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2" t="s">
        <v>595</v>
      </c>
      <c r="AT184" s="242" t="s">
        <v>134</v>
      </c>
      <c r="AU184" s="242" t="s">
        <v>139</v>
      </c>
      <c r="AY184" s="18" t="s">
        <v>132</v>
      </c>
      <c r="BE184" s="243">
        <f>IF(N184="základná",J184,0)</f>
        <v>0</v>
      </c>
      <c r="BF184" s="243">
        <f>IF(N184="znížená",J184,0)</f>
        <v>0</v>
      </c>
      <c r="BG184" s="243">
        <f>IF(N184="zákl. prenesená",J184,0)</f>
        <v>0</v>
      </c>
      <c r="BH184" s="243">
        <f>IF(N184="zníž. prenesená",J184,0)</f>
        <v>0</v>
      </c>
      <c r="BI184" s="243">
        <f>IF(N184="nulová",J184,0)</f>
        <v>0</v>
      </c>
      <c r="BJ184" s="18" t="s">
        <v>139</v>
      </c>
      <c r="BK184" s="243">
        <f>ROUND(I184*H184,2)</f>
        <v>0</v>
      </c>
      <c r="BL184" s="18" t="s">
        <v>595</v>
      </c>
      <c r="BM184" s="242" t="s">
        <v>619</v>
      </c>
    </row>
    <row r="185" s="13" customFormat="1">
      <c r="A185" s="13"/>
      <c r="B185" s="244"/>
      <c r="C185" s="245"/>
      <c r="D185" s="246" t="s">
        <v>145</v>
      </c>
      <c r="E185" s="247" t="s">
        <v>1</v>
      </c>
      <c r="F185" s="248" t="s">
        <v>193</v>
      </c>
      <c r="G185" s="245"/>
      <c r="H185" s="249">
        <v>14</v>
      </c>
      <c r="I185" s="250"/>
      <c r="J185" s="245"/>
      <c r="K185" s="245"/>
      <c r="L185" s="251"/>
      <c r="M185" s="252"/>
      <c r="N185" s="253"/>
      <c r="O185" s="253"/>
      <c r="P185" s="253"/>
      <c r="Q185" s="253"/>
      <c r="R185" s="253"/>
      <c r="S185" s="253"/>
      <c r="T185" s="25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5" t="s">
        <v>145</v>
      </c>
      <c r="AU185" s="255" t="s">
        <v>139</v>
      </c>
      <c r="AV185" s="13" t="s">
        <v>139</v>
      </c>
      <c r="AW185" s="13" t="s">
        <v>32</v>
      </c>
      <c r="AX185" s="13" t="s">
        <v>85</v>
      </c>
      <c r="AY185" s="255" t="s">
        <v>132</v>
      </c>
    </row>
    <row r="186" s="2" customFormat="1" ht="16.30189" customHeight="1">
      <c r="A186" s="39"/>
      <c r="B186" s="40"/>
      <c r="C186" s="261" t="s">
        <v>372</v>
      </c>
      <c r="D186" s="261" t="s">
        <v>235</v>
      </c>
      <c r="E186" s="262" t="s">
        <v>620</v>
      </c>
      <c r="F186" s="263" t="s">
        <v>621</v>
      </c>
      <c r="G186" s="264" t="s">
        <v>238</v>
      </c>
      <c r="H186" s="265">
        <v>1.19</v>
      </c>
      <c r="I186" s="266"/>
      <c r="J186" s="267">
        <f>ROUND(I186*H186,2)</f>
        <v>0</v>
      </c>
      <c r="K186" s="268"/>
      <c r="L186" s="269"/>
      <c r="M186" s="270" t="s">
        <v>1</v>
      </c>
      <c r="N186" s="271" t="s">
        <v>43</v>
      </c>
      <c r="O186" s="98"/>
      <c r="P186" s="240">
        <f>O186*H186</f>
        <v>0</v>
      </c>
      <c r="Q186" s="240">
        <v>1</v>
      </c>
      <c r="R186" s="240">
        <f>Q186*H186</f>
        <v>1.19</v>
      </c>
      <c r="S186" s="240">
        <v>0</v>
      </c>
      <c r="T186" s="241">
        <f>S186*H186</f>
        <v>0</v>
      </c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R186" s="242" t="s">
        <v>600</v>
      </c>
      <c r="AT186" s="242" t="s">
        <v>235</v>
      </c>
      <c r="AU186" s="242" t="s">
        <v>139</v>
      </c>
      <c r="AY186" s="18" t="s">
        <v>132</v>
      </c>
      <c r="BE186" s="243">
        <f>IF(N186="základná",J186,0)</f>
        <v>0</v>
      </c>
      <c r="BF186" s="243">
        <f>IF(N186="znížená",J186,0)</f>
        <v>0</v>
      </c>
      <c r="BG186" s="243">
        <f>IF(N186="zákl. prenesená",J186,0)</f>
        <v>0</v>
      </c>
      <c r="BH186" s="243">
        <f>IF(N186="zníž. prenesená",J186,0)</f>
        <v>0</v>
      </c>
      <c r="BI186" s="243">
        <f>IF(N186="nulová",J186,0)</f>
        <v>0</v>
      </c>
      <c r="BJ186" s="18" t="s">
        <v>139</v>
      </c>
      <c r="BK186" s="243">
        <f>ROUND(I186*H186,2)</f>
        <v>0</v>
      </c>
      <c r="BL186" s="18" t="s">
        <v>600</v>
      </c>
      <c r="BM186" s="242" t="s">
        <v>622</v>
      </c>
    </row>
    <row r="187" s="13" customFormat="1">
      <c r="A187" s="13"/>
      <c r="B187" s="244"/>
      <c r="C187" s="245"/>
      <c r="D187" s="246" t="s">
        <v>145</v>
      </c>
      <c r="E187" s="247" t="s">
        <v>1</v>
      </c>
      <c r="F187" s="248" t="s">
        <v>623</v>
      </c>
      <c r="G187" s="245"/>
      <c r="H187" s="249">
        <v>1.19</v>
      </c>
      <c r="I187" s="250"/>
      <c r="J187" s="245"/>
      <c r="K187" s="245"/>
      <c r="L187" s="251"/>
      <c r="M187" s="252"/>
      <c r="N187" s="253"/>
      <c r="O187" s="253"/>
      <c r="P187" s="253"/>
      <c r="Q187" s="253"/>
      <c r="R187" s="253"/>
      <c r="S187" s="253"/>
      <c r="T187" s="25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5" t="s">
        <v>145</v>
      </c>
      <c r="AU187" s="255" t="s">
        <v>139</v>
      </c>
      <c r="AV187" s="13" t="s">
        <v>139</v>
      </c>
      <c r="AW187" s="13" t="s">
        <v>32</v>
      </c>
      <c r="AX187" s="13" t="s">
        <v>85</v>
      </c>
      <c r="AY187" s="255" t="s">
        <v>132</v>
      </c>
    </row>
    <row r="188" s="2" customFormat="1" ht="23.4566" customHeight="1">
      <c r="A188" s="39"/>
      <c r="B188" s="40"/>
      <c r="C188" s="230" t="s">
        <v>378</v>
      </c>
      <c r="D188" s="230" t="s">
        <v>134</v>
      </c>
      <c r="E188" s="231" t="s">
        <v>624</v>
      </c>
      <c r="F188" s="232" t="s">
        <v>625</v>
      </c>
      <c r="G188" s="233" t="s">
        <v>394</v>
      </c>
      <c r="H188" s="234">
        <v>14</v>
      </c>
      <c r="I188" s="235"/>
      <c r="J188" s="236">
        <f>ROUND(I188*H188,2)</f>
        <v>0</v>
      </c>
      <c r="K188" s="237"/>
      <c r="L188" s="45"/>
      <c r="M188" s="238" t="s">
        <v>1</v>
      </c>
      <c r="N188" s="239" t="s">
        <v>43</v>
      </c>
      <c r="O188" s="98"/>
      <c r="P188" s="240">
        <f>O188*H188</f>
        <v>0</v>
      </c>
      <c r="Q188" s="240">
        <v>0</v>
      </c>
      <c r="R188" s="240">
        <f>Q188*H188</f>
        <v>0</v>
      </c>
      <c r="S188" s="240">
        <v>0</v>
      </c>
      <c r="T188" s="241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42" t="s">
        <v>595</v>
      </c>
      <c r="AT188" s="242" t="s">
        <v>134</v>
      </c>
      <c r="AU188" s="242" t="s">
        <v>139</v>
      </c>
      <c r="AY188" s="18" t="s">
        <v>132</v>
      </c>
      <c r="BE188" s="243">
        <f>IF(N188="základná",J188,0)</f>
        <v>0</v>
      </c>
      <c r="BF188" s="243">
        <f>IF(N188="znížená",J188,0)</f>
        <v>0</v>
      </c>
      <c r="BG188" s="243">
        <f>IF(N188="zákl. prenesená",J188,0)</f>
        <v>0</v>
      </c>
      <c r="BH188" s="243">
        <f>IF(N188="zníž. prenesená",J188,0)</f>
        <v>0</v>
      </c>
      <c r="BI188" s="243">
        <f>IF(N188="nulová",J188,0)</f>
        <v>0</v>
      </c>
      <c r="BJ188" s="18" t="s">
        <v>139</v>
      </c>
      <c r="BK188" s="243">
        <f>ROUND(I188*H188,2)</f>
        <v>0</v>
      </c>
      <c r="BL188" s="18" t="s">
        <v>595</v>
      </c>
      <c r="BM188" s="242" t="s">
        <v>626</v>
      </c>
    </row>
    <row r="189" s="13" customFormat="1">
      <c r="A189" s="13"/>
      <c r="B189" s="244"/>
      <c r="C189" s="245"/>
      <c r="D189" s="246" t="s">
        <v>145</v>
      </c>
      <c r="E189" s="247" t="s">
        <v>1</v>
      </c>
      <c r="F189" s="248" t="s">
        <v>193</v>
      </c>
      <c r="G189" s="245"/>
      <c r="H189" s="249">
        <v>14</v>
      </c>
      <c r="I189" s="250"/>
      <c r="J189" s="245"/>
      <c r="K189" s="245"/>
      <c r="L189" s="251"/>
      <c r="M189" s="252"/>
      <c r="N189" s="253"/>
      <c r="O189" s="253"/>
      <c r="P189" s="253"/>
      <c r="Q189" s="253"/>
      <c r="R189" s="253"/>
      <c r="S189" s="253"/>
      <c r="T189" s="25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5" t="s">
        <v>145</v>
      </c>
      <c r="AU189" s="255" t="s">
        <v>139</v>
      </c>
      <c r="AV189" s="13" t="s">
        <v>139</v>
      </c>
      <c r="AW189" s="13" t="s">
        <v>32</v>
      </c>
      <c r="AX189" s="13" t="s">
        <v>85</v>
      </c>
      <c r="AY189" s="255" t="s">
        <v>132</v>
      </c>
    </row>
    <row r="190" s="2" customFormat="1" ht="23.4566" customHeight="1">
      <c r="A190" s="39"/>
      <c r="B190" s="40"/>
      <c r="C190" s="261" t="s">
        <v>382</v>
      </c>
      <c r="D190" s="261" t="s">
        <v>235</v>
      </c>
      <c r="E190" s="262" t="s">
        <v>627</v>
      </c>
      <c r="F190" s="263" t="s">
        <v>628</v>
      </c>
      <c r="G190" s="264" t="s">
        <v>394</v>
      </c>
      <c r="H190" s="265">
        <v>15.4</v>
      </c>
      <c r="I190" s="266"/>
      <c r="J190" s="267">
        <f>ROUND(I190*H190,2)</f>
        <v>0</v>
      </c>
      <c r="K190" s="268"/>
      <c r="L190" s="269"/>
      <c r="M190" s="270" t="s">
        <v>1</v>
      </c>
      <c r="N190" s="271" t="s">
        <v>43</v>
      </c>
      <c r="O190" s="98"/>
      <c r="P190" s="240">
        <f>O190*H190</f>
        <v>0</v>
      </c>
      <c r="Q190" s="240">
        <v>0.00010000000000000001</v>
      </c>
      <c r="R190" s="240">
        <f>Q190*H190</f>
        <v>0.0015400000000000001</v>
      </c>
      <c r="S190" s="240">
        <v>0</v>
      </c>
      <c r="T190" s="241">
        <f>S190*H190</f>
        <v>0</v>
      </c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R190" s="242" t="s">
        <v>600</v>
      </c>
      <c r="AT190" s="242" t="s">
        <v>235</v>
      </c>
      <c r="AU190" s="242" t="s">
        <v>139</v>
      </c>
      <c r="AY190" s="18" t="s">
        <v>132</v>
      </c>
      <c r="BE190" s="243">
        <f>IF(N190="základná",J190,0)</f>
        <v>0</v>
      </c>
      <c r="BF190" s="243">
        <f>IF(N190="znížená",J190,0)</f>
        <v>0</v>
      </c>
      <c r="BG190" s="243">
        <f>IF(N190="zákl. prenesená",J190,0)</f>
        <v>0</v>
      </c>
      <c r="BH190" s="243">
        <f>IF(N190="zníž. prenesená",J190,0)</f>
        <v>0</v>
      </c>
      <c r="BI190" s="243">
        <f>IF(N190="nulová",J190,0)</f>
        <v>0</v>
      </c>
      <c r="BJ190" s="18" t="s">
        <v>139</v>
      </c>
      <c r="BK190" s="243">
        <f>ROUND(I190*H190,2)</f>
        <v>0</v>
      </c>
      <c r="BL190" s="18" t="s">
        <v>600</v>
      </c>
      <c r="BM190" s="242" t="s">
        <v>629</v>
      </c>
    </row>
    <row r="191" s="13" customFormat="1">
      <c r="A191" s="13"/>
      <c r="B191" s="244"/>
      <c r="C191" s="245"/>
      <c r="D191" s="246" t="s">
        <v>145</v>
      </c>
      <c r="E191" s="247" t="s">
        <v>1</v>
      </c>
      <c r="F191" s="248" t="s">
        <v>193</v>
      </c>
      <c r="G191" s="245"/>
      <c r="H191" s="249">
        <v>14</v>
      </c>
      <c r="I191" s="250"/>
      <c r="J191" s="245"/>
      <c r="K191" s="245"/>
      <c r="L191" s="251"/>
      <c r="M191" s="252"/>
      <c r="N191" s="253"/>
      <c r="O191" s="253"/>
      <c r="P191" s="253"/>
      <c r="Q191" s="253"/>
      <c r="R191" s="253"/>
      <c r="S191" s="253"/>
      <c r="T191" s="25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5" t="s">
        <v>145</v>
      </c>
      <c r="AU191" s="255" t="s">
        <v>139</v>
      </c>
      <c r="AV191" s="13" t="s">
        <v>139</v>
      </c>
      <c r="AW191" s="13" t="s">
        <v>32</v>
      </c>
      <c r="AX191" s="13" t="s">
        <v>77</v>
      </c>
      <c r="AY191" s="255" t="s">
        <v>132</v>
      </c>
    </row>
    <row r="192" s="13" customFormat="1">
      <c r="A192" s="13"/>
      <c r="B192" s="244"/>
      <c r="C192" s="245"/>
      <c r="D192" s="246" t="s">
        <v>145</v>
      </c>
      <c r="E192" s="245"/>
      <c r="F192" s="248" t="s">
        <v>630</v>
      </c>
      <c r="G192" s="245"/>
      <c r="H192" s="249">
        <v>15.4</v>
      </c>
      <c r="I192" s="250"/>
      <c r="J192" s="245"/>
      <c r="K192" s="245"/>
      <c r="L192" s="251"/>
      <c r="M192" s="252"/>
      <c r="N192" s="253"/>
      <c r="O192" s="253"/>
      <c r="P192" s="253"/>
      <c r="Q192" s="253"/>
      <c r="R192" s="253"/>
      <c r="S192" s="253"/>
      <c r="T192" s="25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5" t="s">
        <v>145</v>
      </c>
      <c r="AU192" s="255" t="s">
        <v>139</v>
      </c>
      <c r="AV192" s="13" t="s">
        <v>139</v>
      </c>
      <c r="AW192" s="13" t="s">
        <v>4</v>
      </c>
      <c r="AX192" s="13" t="s">
        <v>85</v>
      </c>
      <c r="AY192" s="255" t="s">
        <v>132</v>
      </c>
    </row>
    <row r="193" s="2" customFormat="1" ht="31.92453" customHeight="1">
      <c r="A193" s="39"/>
      <c r="B193" s="40"/>
      <c r="C193" s="230" t="s">
        <v>386</v>
      </c>
      <c r="D193" s="230" t="s">
        <v>134</v>
      </c>
      <c r="E193" s="231" t="s">
        <v>631</v>
      </c>
      <c r="F193" s="232" t="s">
        <v>632</v>
      </c>
      <c r="G193" s="233" t="s">
        <v>394</v>
      </c>
      <c r="H193" s="234">
        <v>14</v>
      </c>
      <c r="I193" s="235"/>
      <c r="J193" s="236">
        <f>ROUND(I193*H193,2)</f>
        <v>0</v>
      </c>
      <c r="K193" s="237"/>
      <c r="L193" s="45"/>
      <c r="M193" s="238" t="s">
        <v>1</v>
      </c>
      <c r="N193" s="239" t="s">
        <v>43</v>
      </c>
      <c r="O193" s="98"/>
      <c r="P193" s="240">
        <f>O193*H193</f>
        <v>0</v>
      </c>
      <c r="Q193" s="240">
        <v>0</v>
      </c>
      <c r="R193" s="240">
        <f>Q193*H193</f>
        <v>0</v>
      </c>
      <c r="S193" s="240">
        <v>0</v>
      </c>
      <c r="T193" s="241">
        <f>S193*H193</f>
        <v>0</v>
      </c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R193" s="242" t="s">
        <v>595</v>
      </c>
      <c r="AT193" s="242" t="s">
        <v>134</v>
      </c>
      <c r="AU193" s="242" t="s">
        <v>139</v>
      </c>
      <c r="AY193" s="18" t="s">
        <v>132</v>
      </c>
      <c r="BE193" s="243">
        <f>IF(N193="základná",J193,0)</f>
        <v>0</v>
      </c>
      <c r="BF193" s="243">
        <f>IF(N193="znížená",J193,0)</f>
        <v>0</v>
      </c>
      <c r="BG193" s="243">
        <f>IF(N193="zákl. prenesená",J193,0)</f>
        <v>0</v>
      </c>
      <c r="BH193" s="243">
        <f>IF(N193="zníž. prenesená",J193,0)</f>
        <v>0</v>
      </c>
      <c r="BI193" s="243">
        <f>IF(N193="nulová",J193,0)</f>
        <v>0</v>
      </c>
      <c r="BJ193" s="18" t="s">
        <v>139</v>
      </c>
      <c r="BK193" s="243">
        <f>ROUND(I193*H193,2)</f>
        <v>0</v>
      </c>
      <c r="BL193" s="18" t="s">
        <v>595</v>
      </c>
      <c r="BM193" s="242" t="s">
        <v>633</v>
      </c>
    </row>
    <row r="194" s="13" customFormat="1">
      <c r="A194" s="13"/>
      <c r="B194" s="244"/>
      <c r="C194" s="245"/>
      <c r="D194" s="246" t="s">
        <v>145</v>
      </c>
      <c r="E194" s="247" t="s">
        <v>1</v>
      </c>
      <c r="F194" s="248" t="s">
        <v>193</v>
      </c>
      <c r="G194" s="245"/>
      <c r="H194" s="249">
        <v>14</v>
      </c>
      <c r="I194" s="250"/>
      <c r="J194" s="245"/>
      <c r="K194" s="245"/>
      <c r="L194" s="251"/>
      <c r="M194" s="252"/>
      <c r="N194" s="253"/>
      <c r="O194" s="253"/>
      <c r="P194" s="253"/>
      <c r="Q194" s="253"/>
      <c r="R194" s="253"/>
      <c r="S194" s="253"/>
      <c r="T194" s="25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5" t="s">
        <v>145</v>
      </c>
      <c r="AU194" s="255" t="s">
        <v>139</v>
      </c>
      <c r="AV194" s="13" t="s">
        <v>139</v>
      </c>
      <c r="AW194" s="13" t="s">
        <v>32</v>
      </c>
      <c r="AX194" s="13" t="s">
        <v>85</v>
      </c>
      <c r="AY194" s="255" t="s">
        <v>132</v>
      </c>
    </row>
    <row r="195" s="2" customFormat="1" ht="16.30189" customHeight="1">
      <c r="A195" s="39"/>
      <c r="B195" s="40"/>
      <c r="C195" s="261" t="s">
        <v>391</v>
      </c>
      <c r="D195" s="261" t="s">
        <v>235</v>
      </c>
      <c r="E195" s="262" t="s">
        <v>620</v>
      </c>
      <c r="F195" s="263" t="s">
        <v>621</v>
      </c>
      <c r="G195" s="264" t="s">
        <v>238</v>
      </c>
      <c r="H195" s="265">
        <v>1.8380000000000001</v>
      </c>
      <c r="I195" s="266"/>
      <c r="J195" s="267">
        <f>ROUND(I195*H195,2)</f>
        <v>0</v>
      </c>
      <c r="K195" s="268"/>
      <c r="L195" s="269"/>
      <c r="M195" s="270" t="s">
        <v>1</v>
      </c>
      <c r="N195" s="271" t="s">
        <v>43</v>
      </c>
      <c r="O195" s="98"/>
      <c r="P195" s="240">
        <f>O195*H195</f>
        <v>0</v>
      </c>
      <c r="Q195" s="240">
        <v>1</v>
      </c>
      <c r="R195" s="240">
        <f>Q195*H195</f>
        <v>1.8380000000000001</v>
      </c>
      <c r="S195" s="240">
        <v>0</v>
      </c>
      <c r="T195" s="241">
        <f>S195*H195</f>
        <v>0</v>
      </c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R195" s="242" t="s">
        <v>600</v>
      </c>
      <c r="AT195" s="242" t="s">
        <v>235</v>
      </c>
      <c r="AU195" s="242" t="s">
        <v>139</v>
      </c>
      <c r="AY195" s="18" t="s">
        <v>132</v>
      </c>
      <c r="BE195" s="243">
        <f>IF(N195="základná",J195,0)</f>
        <v>0</v>
      </c>
      <c r="BF195" s="243">
        <f>IF(N195="znížená",J195,0)</f>
        <v>0</v>
      </c>
      <c r="BG195" s="243">
        <f>IF(N195="zákl. prenesená",J195,0)</f>
        <v>0</v>
      </c>
      <c r="BH195" s="243">
        <f>IF(N195="zníž. prenesená",J195,0)</f>
        <v>0</v>
      </c>
      <c r="BI195" s="243">
        <f>IF(N195="nulová",J195,0)</f>
        <v>0</v>
      </c>
      <c r="BJ195" s="18" t="s">
        <v>139</v>
      </c>
      <c r="BK195" s="243">
        <f>ROUND(I195*H195,2)</f>
        <v>0</v>
      </c>
      <c r="BL195" s="18" t="s">
        <v>600</v>
      </c>
      <c r="BM195" s="242" t="s">
        <v>634</v>
      </c>
    </row>
    <row r="196" s="13" customFormat="1">
      <c r="A196" s="13"/>
      <c r="B196" s="244"/>
      <c r="C196" s="245"/>
      <c r="D196" s="246" t="s">
        <v>145</v>
      </c>
      <c r="E196" s="247" t="s">
        <v>1</v>
      </c>
      <c r="F196" s="248" t="s">
        <v>635</v>
      </c>
      <c r="G196" s="245"/>
      <c r="H196" s="249">
        <v>1.8380000000000001</v>
      </c>
      <c r="I196" s="250"/>
      <c r="J196" s="245"/>
      <c r="K196" s="245"/>
      <c r="L196" s="251"/>
      <c r="M196" s="252"/>
      <c r="N196" s="253"/>
      <c r="O196" s="253"/>
      <c r="P196" s="253"/>
      <c r="Q196" s="253"/>
      <c r="R196" s="253"/>
      <c r="S196" s="253"/>
      <c r="T196" s="25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5" t="s">
        <v>145</v>
      </c>
      <c r="AU196" s="255" t="s">
        <v>139</v>
      </c>
      <c r="AV196" s="13" t="s">
        <v>139</v>
      </c>
      <c r="AW196" s="13" t="s">
        <v>32</v>
      </c>
      <c r="AX196" s="13" t="s">
        <v>77</v>
      </c>
      <c r="AY196" s="255" t="s">
        <v>132</v>
      </c>
    </row>
    <row r="197" s="2" customFormat="1" ht="23.4566" customHeight="1">
      <c r="A197" s="39"/>
      <c r="B197" s="40"/>
      <c r="C197" s="230" t="s">
        <v>397</v>
      </c>
      <c r="D197" s="230" t="s">
        <v>134</v>
      </c>
      <c r="E197" s="231" t="s">
        <v>636</v>
      </c>
      <c r="F197" s="232" t="s">
        <v>637</v>
      </c>
      <c r="G197" s="233" t="s">
        <v>143</v>
      </c>
      <c r="H197" s="234">
        <v>4.9000000000000004</v>
      </c>
      <c r="I197" s="235"/>
      <c r="J197" s="236">
        <f>ROUND(I197*H197,2)</f>
        <v>0</v>
      </c>
      <c r="K197" s="237"/>
      <c r="L197" s="45"/>
      <c r="M197" s="238" t="s">
        <v>1</v>
      </c>
      <c r="N197" s="239" t="s">
        <v>43</v>
      </c>
      <c r="O197" s="98"/>
      <c r="P197" s="240">
        <f>O197*H197</f>
        <v>0</v>
      </c>
      <c r="Q197" s="240">
        <v>0</v>
      </c>
      <c r="R197" s="240">
        <f>Q197*H197</f>
        <v>0</v>
      </c>
      <c r="S197" s="240">
        <v>0</v>
      </c>
      <c r="T197" s="241">
        <f>S197*H197</f>
        <v>0</v>
      </c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R197" s="242" t="s">
        <v>595</v>
      </c>
      <c r="AT197" s="242" t="s">
        <v>134</v>
      </c>
      <c r="AU197" s="242" t="s">
        <v>139</v>
      </c>
      <c r="AY197" s="18" t="s">
        <v>132</v>
      </c>
      <c r="BE197" s="243">
        <f>IF(N197="základná",J197,0)</f>
        <v>0</v>
      </c>
      <c r="BF197" s="243">
        <f>IF(N197="znížená",J197,0)</f>
        <v>0</v>
      </c>
      <c r="BG197" s="243">
        <f>IF(N197="zákl. prenesená",J197,0)</f>
        <v>0</v>
      </c>
      <c r="BH197" s="243">
        <f>IF(N197="zníž. prenesená",J197,0)</f>
        <v>0</v>
      </c>
      <c r="BI197" s="243">
        <f>IF(N197="nulová",J197,0)</f>
        <v>0</v>
      </c>
      <c r="BJ197" s="18" t="s">
        <v>139</v>
      </c>
      <c r="BK197" s="243">
        <f>ROUND(I197*H197,2)</f>
        <v>0</v>
      </c>
      <c r="BL197" s="18" t="s">
        <v>595</v>
      </c>
      <c r="BM197" s="242" t="s">
        <v>638</v>
      </c>
    </row>
    <row r="198" s="13" customFormat="1">
      <c r="A198" s="13"/>
      <c r="B198" s="244"/>
      <c r="C198" s="245"/>
      <c r="D198" s="246" t="s">
        <v>145</v>
      </c>
      <c r="E198" s="247" t="s">
        <v>1</v>
      </c>
      <c r="F198" s="248" t="s">
        <v>639</v>
      </c>
      <c r="G198" s="245"/>
      <c r="H198" s="249">
        <v>4.9000000000000004</v>
      </c>
      <c r="I198" s="250"/>
      <c r="J198" s="245"/>
      <c r="K198" s="245"/>
      <c r="L198" s="251"/>
      <c r="M198" s="252"/>
      <c r="N198" s="253"/>
      <c r="O198" s="253"/>
      <c r="P198" s="253"/>
      <c r="Q198" s="253"/>
      <c r="R198" s="253"/>
      <c r="S198" s="253"/>
      <c r="T198" s="25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5" t="s">
        <v>145</v>
      </c>
      <c r="AU198" s="255" t="s">
        <v>139</v>
      </c>
      <c r="AV198" s="13" t="s">
        <v>139</v>
      </c>
      <c r="AW198" s="13" t="s">
        <v>32</v>
      </c>
      <c r="AX198" s="13" t="s">
        <v>77</v>
      </c>
      <c r="AY198" s="255" t="s">
        <v>132</v>
      </c>
    </row>
    <row r="199" s="14" customFormat="1">
      <c r="A199" s="14"/>
      <c r="B199" s="272"/>
      <c r="C199" s="273"/>
      <c r="D199" s="246" t="s">
        <v>145</v>
      </c>
      <c r="E199" s="274" t="s">
        <v>1</v>
      </c>
      <c r="F199" s="275" t="s">
        <v>280</v>
      </c>
      <c r="G199" s="273"/>
      <c r="H199" s="276">
        <v>4.9000000000000004</v>
      </c>
      <c r="I199" s="277"/>
      <c r="J199" s="273"/>
      <c r="K199" s="273"/>
      <c r="L199" s="278"/>
      <c r="M199" s="279"/>
      <c r="N199" s="280"/>
      <c r="O199" s="280"/>
      <c r="P199" s="280"/>
      <c r="Q199" s="280"/>
      <c r="R199" s="280"/>
      <c r="S199" s="280"/>
      <c r="T199" s="281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82" t="s">
        <v>145</v>
      </c>
      <c r="AU199" s="282" t="s">
        <v>139</v>
      </c>
      <c r="AV199" s="14" t="s">
        <v>138</v>
      </c>
      <c r="AW199" s="14" t="s">
        <v>32</v>
      </c>
      <c r="AX199" s="14" t="s">
        <v>85</v>
      </c>
      <c r="AY199" s="282" t="s">
        <v>132</v>
      </c>
    </row>
    <row r="200" s="2" customFormat="1" ht="23.4566" customHeight="1">
      <c r="A200" s="39"/>
      <c r="B200" s="40"/>
      <c r="C200" s="230" t="s">
        <v>168</v>
      </c>
      <c r="D200" s="230" t="s">
        <v>134</v>
      </c>
      <c r="E200" s="231" t="s">
        <v>640</v>
      </c>
      <c r="F200" s="232" t="s">
        <v>641</v>
      </c>
      <c r="G200" s="233" t="s">
        <v>143</v>
      </c>
      <c r="H200" s="234">
        <v>68.599999999999994</v>
      </c>
      <c r="I200" s="235"/>
      <c r="J200" s="236">
        <f>ROUND(I200*H200,2)</f>
        <v>0</v>
      </c>
      <c r="K200" s="237"/>
      <c r="L200" s="45"/>
      <c r="M200" s="256" t="s">
        <v>1</v>
      </c>
      <c r="N200" s="257" t="s">
        <v>43</v>
      </c>
      <c r="O200" s="258"/>
      <c r="P200" s="259">
        <f>O200*H200</f>
        <v>0</v>
      </c>
      <c r="Q200" s="259">
        <v>0</v>
      </c>
      <c r="R200" s="259">
        <f>Q200*H200</f>
        <v>0</v>
      </c>
      <c r="S200" s="259">
        <v>0</v>
      </c>
      <c r="T200" s="260">
        <f>S200*H200</f>
        <v>0</v>
      </c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R200" s="242" t="s">
        <v>595</v>
      </c>
      <c r="AT200" s="242" t="s">
        <v>134</v>
      </c>
      <c r="AU200" s="242" t="s">
        <v>139</v>
      </c>
      <c r="AY200" s="18" t="s">
        <v>132</v>
      </c>
      <c r="BE200" s="243">
        <f>IF(N200="základná",J200,0)</f>
        <v>0</v>
      </c>
      <c r="BF200" s="243">
        <f>IF(N200="znížená",J200,0)</f>
        <v>0</v>
      </c>
      <c r="BG200" s="243">
        <f>IF(N200="zákl. prenesená",J200,0)</f>
        <v>0</v>
      </c>
      <c r="BH200" s="243">
        <f>IF(N200="zníž. prenesená",J200,0)</f>
        <v>0</v>
      </c>
      <c r="BI200" s="243">
        <f>IF(N200="nulová",J200,0)</f>
        <v>0</v>
      </c>
      <c r="BJ200" s="18" t="s">
        <v>139</v>
      </c>
      <c r="BK200" s="243">
        <f>ROUND(I200*H200,2)</f>
        <v>0</v>
      </c>
      <c r="BL200" s="18" t="s">
        <v>595</v>
      </c>
      <c r="BM200" s="242" t="s">
        <v>642</v>
      </c>
    </row>
    <row r="201" s="2" customFormat="1" ht="6.96" customHeight="1">
      <c r="A201" s="39"/>
      <c r="B201" s="73"/>
      <c r="C201" s="74"/>
      <c r="D201" s="74"/>
      <c r="E201" s="74"/>
      <c r="F201" s="74"/>
      <c r="G201" s="74"/>
      <c r="H201" s="74"/>
      <c r="I201" s="74"/>
      <c r="J201" s="74"/>
      <c r="K201" s="74"/>
      <c r="L201" s="45"/>
      <c r="M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</row>
  </sheetData>
  <sheetProtection sheet="1" autoFilter="0" formatColumns="0" formatRows="0" objects="1" scenarios="1" spinCount="100000" saltValue="CTA0kfQthMNkHNQEWWk5Mz54SgsrjDW1dS4LdPyWq9ZDOvE3ycugHHMtvHL7xruDgl01uodN5/tIQB+fRVobhg==" hashValue="iITj3gkJ/e/dhXMuF4CFktXsBgWa6+oiyrmcbG1eDEK26HVfZqMc/hv63gKG2YYdo/bpf+7oFfwc0AcTMMDZvg==" algorithmName="SHA-512" password="CC35"/>
  <autoFilter ref="C123:K200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98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30189" customHeight="1">
      <c r="A9" s="39"/>
      <c r="B9" s="45"/>
      <c r="C9" s="39"/>
      <c r="D9" s="39"/>
      <c r="E9" s="149" t="s">
        <v>643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34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ROUND(J134,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ROUND((SUM(BE134:BE651)),  2)</f>
        <v>0</v>
      </c>
      <c r="G33" s="163"/>
      <c r="H33" s="163"/>
      <c r="I33" s="164">
        <v>0.20000000000000001</v>
      </c>
      <c r="J33" s="162">
        <f>ROUND(((SUM(BE134:BE651))*I33),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ROUND((SUM(BF134:BF651)),  2)</f>
        <v>0</v>
      </c>
      <c r="G34" s="163"/>
      <c r="H34" s="163"/>
      <c r="I34" s="164">
        <v>0.20000000000000001</v>
      </c>
      <c r="J34" s="162">
        <f>ROUND(((SUM(BF134:BF651))*I34),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ROUND((SUM(BG134:BG651)),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ROUND((SUM(BH134:BH651)),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ROUND((SUM(BI134:BI651)),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30189" customHeight="1">
      <c r="A87" s="39"/>
      <c r="B87" s="40"/>
      <c r="C87" s="41"/>
      <c r="D87" s="41"/>
      <c r="E87" s="83" t="str">
        <f>E9</f>
        <v>205-00 - 205-00 Most ponad rieku Váh v úseku 18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 Čurlík Ján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J134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644</v>
      </c>
      <c r="E97" s="193"/>
      <c r="F97" s="193"/>
      <c r="G97" s="193"/>
      <c r="H97" s="193"/>
      <c r="I97" s="193"/>
      <c r="J97" s="194">
        <f>J135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118</v>
      </c>
      <c r="E98" s="199"/>
      <c r="F98" s="199"/>
      <c r="G98" s="199"/>
      <c r="H98" s="199"/>
      <c r="I98" s="199"/>
      <c r="J98" s="200">
        <f>J136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6"/>
      <c r="C99" s="197"/>
      <c r="D99" s="198" t="s">
        <v>218</v>
      </c>
      <c r="E99" s="199"/>
      <c r="F99" s="199"/>
      <c r="G99" s="199"/>
      <c r="H99" s="199"/>
      <c r="I99" s="199"/>
      <c r="J99" s="200">
        <f>J214</f>
        <v>0</v>
      </c>
      <c r="K99" s="197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6"/>
      <c r="C100" s="197"/>
      <c r="D100" s="198" t="s">
        <v>219</v>
      </c>
      <c r="E100" s="199"/>
      <c r="F100" s="199"/>
      <c r="G100" s="199"/>
      <c r="H100" s="199"/>
      <c r="I100" s="199"/>
      <c r="J100" s="200">
        <f>J332</f>
        <v>0</v>
      </c>
      <c r="K100" s="197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6"/>
      <c r="C101" s="197"/>
      <c r="D101" s="198" t="s">
        <v>220</v>
      </c>
      <c r="E101" s="199"/>
      <c r="F101" s="199"/>
      <c r="G101" s="199"/>
      <c r="H101" s="199"/>
      <c r="I101" s="199"/>
      <c r="J101" s="200">
        <f>J357</f>
        <v>0</v>
      </c>
      <c r="K101" s="197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6"/>
      <c r="C102" s="197"/>
      <c r="D102" s="198" t="s">
        <v>221</v>
      </c>
      <c r="E102" s="199"/>
      <c r="F102" s="199"/>
      <c r="G102" s="199"/>
      <c r="H102" s="199"/>
      <c r="I102" s="199"/>
      <c r="J102" s="200">
        <f>J429</f>
        <v>0</v>
      </c>
      <c r="K102" s="197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96"/>
      <c r="C103" s="197"/>
      <c r="D103" s="198" t="s">
        <v>645</v>
      </c>
      <c r="E103" s="199"/>
      <c r="F103" s="199"/>
      <c r="G103" s="199"/>
      <c r="H103" s="199"/>
      <c r="I103" s="199"/>
      <c r="J103" s="200">
        <f>J438</f>
        <v>0</v>
      </c>
      <c r="K103" s="197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96"/>
      <c r="C104" s="197"/>
      <c r="D104" s="198" t="s">
        <v>646</v>
      </c>
      <c r="E104" s="199"/>
      <c r="F104" s="199"/>
      <c r="G104" s="199"/>
      <c r="H104" s="199"/>
      <c r="I104" s="199"/>
      <c r="J104" s="200">
        <f>J459</f>
        <v>0</v>
      </c>
      <c r="K104" s="197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96"/>
      <c r="C105" s="197"/>
      <c r="D105" s="198" t="s">
        <v>222</v>
      </c>
      <c r="E105" s="199"/>
      <c r="F105" s="199"/>
      <c r="G105" s="199"/>
      <c r="H105" s="199"/>
      <c r="I105" s="199"/>
      <c r="J105" s="200">
        <f>J477</f>
        <v>0</v>
      </c>
      <c r="K105" s="197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96"/>
      <c r="C106" s="197"/>
      <c r="D106" s="198" t="s">
        <v>223</v>
      </c>
      <c r="E106" s="199"/>
      <c r="F106" s="199"/>
      <c r="G106" s="199"/>
      <c r="H106" s="199"/>
      <c r="I106" s="199"/>
      <c r="J106" s="200">
        <f>J542</f>
        <v>0</v>
      </c>
      <c r="K106" s="197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9" customFormat="1" ht="24.96" customHeight="1">
      <c r="A107" s="9"/>
      <c r="B107" s="190"/>
      <c r="C107" s="191"/>
      <c r="D107" s="192" t="s">
        <v>647</v>
      </c>
      <c r="E107" s="193"/>
      <c r="F107" s="193"/>
      <c r="G107" s="193"/>
      <c r="H107" s="193"/>
      <c r="I107" s="193"/>
      <c r="J107" s="194">
        <f>J544</f>
        <v>0</v>
      </c>
      <c r="K107" s="191"/>
      <c r="L107" s="19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0" customFormat="1" ht="19.92" customHeight="1">
      <c r="A108" s="10"/>
      <c r="B108" s="196"/>
      <c r="C108" s="197"/>
      <c r="D108" s="198" t="s">
        <v>648</v>
      </c>
      <c r="E108" s="199"/>
      <c r="F108" s="199"/>
      <c r="G108" s="199"/>
      <c r="H108" s="199"/>
      <c r="I108" s="199"/>
      <c r="J108" s="200">
        <f>J545</f>
        <v>0</v>
      </c>
      <c r="K108" s="197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96"/>
      <c r="C109" s="197"/>
      <c r="D109" s="198" t="s">
        <v>649</v>
      </c>
      <c r="E109" s="199"/>
      <c r="F109" s="199"/>
      <c r="G109" s="199"/>
      <c r="H109" s="199"/>
      <c r="I109" s="199"/>
      <c r="J109" s="200">
        <f>J599</f>
        <v>0</v>
      </c>
      <c r="K109" s="197"/>
      <c r="L109" s="20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96"/>
      <c r="C110" s="197"/>
      <c r="D110" s="198" t="s">
        <v>650</v>
      </c>
      <c r="E110" s="199"/>
      <c r="F110" s="199"/>
      <c r="G110" s="199"/>
      <c r="H110" s="199"/>
      <c r="I110" s="199"/>
      <c r="J110" s="200">
        <f>J619</f>
        <v>0</v>
      </c>
      <c r="K110" s="197"/>
      <c r="L110" s="20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9" customFormat="1" ht="24.96" customHeight="1">
      <c r="A111" s="9"/>
      <c r="B111" s="190"/>
      <c r="C111" s="191"/>
      <c r="D111" s="192" t="s">
        <v>533</v>
      </c>
      <c r="E111" s="193"/>
      <c r="F111" s="193"/>
      <c r="G111" s="193"/>
      <c r="H111" s="193"/>
      <c r="I111" s="193"/>
      <c r="J111" s="194">
        <f>J625</f>
        <v>0</v>
      </c>
      <c r="K111" s="191"/>
      <c r="L111" s="195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hidden="1" s="10" customFormat="1" ht="19.92" customHeight="1">
      <c r="A112" s="10"/>
      <c r="B112" s="196"/>
      <c r="C112" s="197"/>
      <c r="D112" s="198" t="s">
        <v>534</v>
      </c>
      <c r="E112" s="199"/>
      <c r="F112" s="199"/>
      <c r="G112" s="199"/>
      <c r="H112" s="199"/>
      <c r="I112" s="199"/>
      <c r="J112" s="200">
        <f>J626</f>
        <v>0</v>
      </c>
      <c r="K112" s="197"/>
      <c r="L112" s="20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10" customFormat="1" ht="19.92" customHeight="1">
      <c r="A113" s="10"/>
      <c r="B113" s="196"/>
      <c r="C113" s="197"/>
      <c r="D113" s="198" t="s">
        <v>651</v>
      </c>
      <c r="E113" s="199"/>
      <c r="F113" s="199"/>
      <c r="G113" s="199"/>
      <c r="H113" s="199"/>
      <c r="I113" s="199"/>
      <c r="J113" s="200">
        <f>J644</f>
        <v>0</v>
      </c>
      <c r="K113" s="197"/>
      <c r="L113" s="20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idden="1" s="10" customFormat="1" ht="19.92" customHeight="1">
      <c r="A114" s="10"/>
      <c r="B114" s="196"/>
      <c r="C114" s="197"/>
      <c r="D114" s="198" t="s">
        <v>652</v>
      </c>
      <c r="E114" s="199"/>
      <c r="F114" s="199"/>
      <c r="G114" s="199"/>
      <c r="H114" s="199"/>
      <c r="I114" s="199"/>
      <c r="J114" s="200">
        <f>J649</f>
        <v>0</v>
      </c>
      <c r="K114" s="197"/>
      <c r="L114" s="20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hidden="1" s="2" customFormat="1" ht="21.84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hidden="1" s="2" customFormat="1" ht="6.96" customHeight="1">
      <c r="A116" s="39"/>
      <c r="B116" s="73"/>
      <c r="C116" s="74"/>
      <c r="D116" s="74"/>
      <c r="E116" s="74"/>
      <c r="F116" s="74"/>
      <c r="G116" s="74"/>
      <c r="H116" s="74"/>
      <c r="I116" s="74"/>
      <c r="J116" s="74"/>
      <c r="K116" s="74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hidden="1"/>
    <row r="118" hidden="1"/>
    <row r="119" hidden="1"/>
    <row r="120" s="2" customFormat="1" ht="6.96" customHeight="1">
      <c r="A120" s="39"/>
      <c r="B120" s="75"/>
      <c r="C120" s="76"/>
      <c r="D120" s="76"/>
      <c r="E120" s="76"/>
      <c r="F120" s="76"/>
      <c r="G120" s="76"/>
      <c r="H120" s="76"/>
      <c r="I120" s="76"/>
      <c r="J120" s="76"/>
      <c r="K120" s="76"/>
      <c r="L120" s="70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4.96" customHeight="1">
      <c r="A121" s="39"/>
      <c r="B121" s="40"/>
      <c r="C121" s="24" t="s">
        <v>119</v>
      </c>
      <c r="D121" s="41"/>
      <c r="E121" s="41"/>
      <c r="F121" s="41"/>
      <c r="G121" s="41"/>
      <c r="H121" s="41"/>
      <c r="I121" s="41"/>
      <c r="J121" s="41"/>
      <c r="K121" s="41"/>
      <c r="L121" s="70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70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15</v>
      </c>
      <c r="D123" s="41"/>
      <c r="E123" s="41"/>
      <c r="F123" s="41"/>
      <c r="G123" s="41"/>
      <c r="H123" s="41"/>
      <c r="I123" s="41"/>
      <c r="J123" s="41"/>
      <c r="K123" s="41"/>
      <c r="L123" s="70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7.84906" customHeight="1">
      <c r="A124" s="39"/>
      <c r="B124" s="40"/>
      <c r="C124" s="41"/>
      <c r="D124" s="41"/>
      <c r="E124" s="185" t="str">
        <f>E7</f>
        <v>Vážska cyklodopravná trasa – úsek Žilina – Bytča – hr. ŽSK-TSK – (Pov. Bystrica) – etapa Pov. Chlmec – Žilina -2. časť</v>
      </c>
      <c r="F124" s="33"/>
      <c r="G124" s="33"/>
      <c r="H124" s="33"/>
      <c r="I124" s="41"/>
      <c r="J124" s="41"/>
      <c r="K124" s="41"/>
      <c r="L124" s="70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2" customHeight="1">
      <c r="A125" s="39"/>
      <c r="B125" s="40"/>
      <c r="C125" s="33" t="s">
        <v>109</v>
      </c>
      <c r="D125" s="41"/>
      <c r="E125" s="41"/>
      <c r="F125" s="41"/>
      <c r="G125" s="41"/>
      <c r="H125" s="41"/>
      <c r="I125" s="41"/>
      <c r="J125" s="41"/>
      <c r="K125" s="41"/>
      <c r="L125" s="70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6.30189" customHeight="1">
      <c r="A126" s="39"/>
      <c r="B126" s="40"/>
      <c r="C126" s="41"/>
      <c r="D126" s="41"/>
      <c r="E126" s="83" t="str">
        <f>E9</f>
        <v>205-00 - 205-00 Most ponad rieku Váh v úseku 18</v>
      </c>
      <c r="F126" s="41"/>
      <c r="G126" s="41"/>
      <c r="H126" s="41"/>
      <c r="I126" s="41"/>
      <c r="J126" s="41"/>
      <c r="K126" s="41"/>
      <c r="L126" s="70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6.96" customHeight="1">
      <c r="A127" s="39"/>
      <c r="B127" s="40"/>
      <c r="C127" s="41"/>
      <c r="D127" s="41"/>
      <c r="E127" s="41"/>
      <c r="F127" s="41"/>
      <c r="G127" s="41"/>
      <c r="H127" s="41"/>
      <c r="I127" s="41"/>
      <c r="J127" s="41"/>
      <c r="K127" s="41"/>
      <c r="L127" s="70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2" customHeight="1">
      <c r="A128" s="39"/>
      <c r="B128" s="40"/>
      <c r="C128" s="33" t="s">
        <v>19</v>
      </c>
      <c r="D128" s="41"/>
      <c r="E128" s="41"/>
      <c r="F128" s="28" t="str">
        <f>F12</f>
        <v xml:space="preserve"> </v>
      </c>
      <c r="G128" s="41"/>
      <c r="H128" s="41"/>
      <c r="I128" s="33" t="s">
        <v>21</v>
      </c>
      <c r="J128" s="86" t="str">
        <f>IF(J12="","",J12)</f>
        <v>18. 5. 2022</v>
      </c>
      <c r="K128" s="41"/>
      <c r="L128" s="70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70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24.81509" customHeight="1">
      <c r="A130" s="39"/>
      <c r="B130" s="40"/>
      <c r="C130" s="33" t="s">
        <v>23</v>
      </c>
      <c r="D130" s="41"/>
      <c r="E130" s="41"/>
      <c r="F130" s="28" t="str">
        <f>E15</f>
        <v>Žilinský samosprávny kraj Žilina</v>
      </c>
      <c r="G130" s="41"/>
      <c r="H130" s="41"/>
      <c r="I130" s="33" t="s">
        <v>29</v>
      </c>
      <c r="J130" s="37" t="str">
        <f>E21</f>
        <v>ISPO spol.s r.o. , Prešov</v>
      </c>
      <c r="K130" s="41"/>
      <c r="L130" s="70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15.30566" customHeight="1">
      <c r="A131" s="39"/>
      <c r="B131" s="40"/>
      <c r="C131" s="33" t="s">
        <v>27</v>
      </c>
      <c r="D131" s="41"/>
      <c r="E131" s="41"/>
      <c r="F131" s="28" t="str">
        <f>IF(E18="","",E18)</f>
        <v>Vyplň údaj</v>
      </c>
      <c r="G131" s="41"/>
      <c r="H131" s="41"/>
      <c r="I131" s="33" t="s">
        <v>33</v>
      </c>
      <c r="J131" s="37" t="str">
        <f>E24</f>
        <v>Ing. Čurlík Ján</v>
      </c>
      <c r="K131" s="41"/>
      <c r="L131" s="70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0.32" customHeight="1">
      <c r="A132" s="39"/>
      <c r="B132" s="40"/>
      <c r="C132" s="41"/>
      <c r="D132" s="41"/>
      <c r="E132" s="41"/>
      <c r="F132" s="41"/>
      <c r="G132" s="41"/>
      <c r="H132" s="41"/>
      <c r="I132" s="41"/>
      <c r="J132" s="41"/>
      <c r="K132" s="41"/>
      <c r="L132" s="70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11" customFormat="1" ht="29.28" customHeight="1">
      <c r="A133" s="202"/>
      <c r="B133" s="203"/>
      <c r="C133" s="204" t="s">
        <v>120</v>
      </c>
      <c r="D133" s="205" t="s">
        <v>62</v>
      </c>
      <c r="E133" s="205" t="s">
        <v>58</v>
      </c>
      <c r="F133" s="205" t="s">
        <v>59</v>
      </c>
      <c r="G133" s="205" t="s">
        <v>121</v>
      </c>
      <c r="H133" s="205" t="s">
        <v>122</v>
      </c>
      <c r="I133" s="205" t="s">
        <v>123</v>
      </c>
      <c r="J133" s="206" t="s">
        <v>114</v>
      </c>
      <c r="K133" s="207" t="s">
        <v>124</v>
      </c>
      <c r="L133" s="208"/>
      <c r="M133" s="107" t="s">
        <v>1</v>
      </c>
      <c r="N133" s="108" t="s">
        <v>41</v>
      </c>
      <c r="O133" s="108" t="s">
        <v>125</v>
      </c>
      <c r="P133" s="108" t="s">
        <v>126</v>
      </c>
      <c r="Q133" s="108" t="s">
        <v>127</v>
      </c>
      <c r="R133" s="108" t="s">
        <v>128</v>
      </c>
      <c r="S133" s="108" t="s">
        <v>129</v>
      </c>
      <c r="T133" s="109" t="s">
        <v>130</v>
      </c>
      <c r="U133" s="202"/>
      <c r="V133" s="202"/>
      <c r="W133" s="202"/>
      <c r="X133" s="202"/>
      <c r="Y133" s="202"/>
      <c r="Z133" s="202"/>
      <c r="AA133" s="202"/>
      <c r="AB133" s="202"/>
      <c r="AC133" s="202"/>
      <c r="AD133" s="202"/>
      <c r="AE133" s="202"/>
    </row>
    <row r="134" s="2" customFormat="1" ht="22.8" customHeight="1">
      <c r="A134" s="39"/>
      <c r="B134" s="40"/>
      <c r="C134" s="114" t="s">
        <v>115</v>
      </c>
      <c r="D134" s="41"/>
      <c r="E134" s="41"/>
      <c r="F134" s="41"/>
      <c r="G134" s="41"/>
      <c r="H134" s="41"/>
      <c r="I134" s="41"/>
      <c r="J134" s="209">
        <f>BK134</f>
        <v>0</v>
      </c>
      <c r="K134" s="41"/>
      <c r="L134" s="45"/>
      <c r="M134" s="110"/>
      <c r="N134" s="210"/>
      <c r="O134" s="111"/>
      <c r="P134" s="211">
        <f>P135+P544+P625</f>
        <v>0</v>
      </c>
      <c r="Q134" s="111"/>
      <c r="R134" s="211">
        <f>R135+R544+R625</f>
        <v>2962.0093748749937</v>
      </c>
      <c r="S134" s="111"/>
      <c r="T134" s="212">
        <f>T135+T544+T625</f>
        <v>299.86559999999997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76</v>
      </c>
      <c r="AU134" s="18" t="s">
        <v>116</v>
      </c>
      <c r="BK134" s="213">
        <f>BK135+BK544+BK625</f>
        <v>0</v>
      </c>
    </row>
    <row r="135" s="12" customFormat="1" ht="25.92" customHeight="1">
      <c r="A135" s="12"/>
      <c r="B135" s="214"/>
      <c r="C135" s="215"/>
      <c r="D135" s="216" t="s">
        <v>76</v>
      </c>
      <c r="E135" s="217" t="s">
        <v>131</v>
      </c>
      <c r="F135" s="217" t="s">
        <v>653</v>
      </c>
      <c r="G135" s="215"/>
      <c r="H135" s="215"/>
      <c r="I135" s="218"/>
      <c r="J135" s="219">
        <f>BK135</f>
        <v>0</v>
      </c>
      <c r="K135" s="215"/>
      <c r="L135" s="220"/>
      <c r="M135" s="221"/>
      <c r="N135" s="222"/>
      <c r="O135" s="222"/>
      <c r="P135" s="223">
        <f>P136+P214+P332+P357+P429+P438+P459+P477+P542</f>
        <v>0</v>
      </c>
      <c r="Q135" s="222"/>
      <c r="R135" s="223">
        <f>R136+R214+R332+R357+R429+R438+R459+R477+R542</f>
        <v>2677.3233898885437</v>
      </c>
      <c r="S135" s="222"/>
      <c r="T135" s="224">
        <f>T136+T214+T332+T357+T429+T438+T459+T477+T542</f>
        <v>299.86559999999997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25" t="s">
        <v>85</v>
      </c>
      <c r="AT135" s="226" t="s">
        <v>76</v>
      </c>
      <c r="AU135" s="226" t="s">
        <v>77</v>
      </c>
      <c r="AY135" s="225" t="s">
        <v>132</v>
      </c>
      <c r="BK135" s="227">
        <f>BK136+BK214+BK332+BK357+BK429+BK438+BK459+BK477+BK542</f>
        <v>0</v>
      </c>
    </row>
    <row r="136" s="12" customFormat="1" ht="22.8" customHeight="1">
      <c r="A136" s="12"/>
      <c r="B136" s="214"/>
      <c r="C136" s="215"/>
      <c r="D136" s="216" t="s">
        <v>76</v>
      </c>
      <c r="E136" s="228" t="s">
        <v>85</v>
      </c>
      <c r="F136" s="228" t="s">
        <v>133</v>
      </c>
      <c r="G136" s="215"/>
      <c r="H136" s="215"/>
      <c r="I136" s="218"/>
      <c r="J136" s="229">
        <f>BK136</f>
        <v>0</v>
      </c>
      <c r="K136" s="215"/>
      <c r="L136" s="220"/>
      <c r="M136" s="221"/>
      <c r="N136" s="222"/>
      <c r="O136" s="222"/>
      <c r="P136" s="223">
        <f>SUM(P137:P213)</f>
        <v>0</v>
      </c>
      <c r="Q136" s="222"/>
      <c r="R136" s="223">
        <f>SUM(R137:R213)</f>
        <v>66.58887</v>
      </c>
      <c r="S136" s="222"/>
      <c r="T136" s="224">
        <f>SUM(T137:T213)</f>
        <v>292.99199999999996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25" t="s">
        <v>85</v>
      </c>
      <c r="AT136" s="226" t="s">
        <v>76</v>
      </c>
      <c r="AU136" s="226" t="s">
        <v>85</v>
      </c>
      <c r="AY136" s="225" t="s">
        <v>132</v>
      </c>
      <c r="BK136" s="227">
        <f>SUM(BK137:BK213)</f>
        <v>0</v>
      </c>
    </row>
    <row r="137" s="2" customFormat="1" ht="31.92453" customHeight="1">
      <c r="A137" s="39"/>
      <c r="B137" s="40"/>
      <c r="C137" s="230" t="s">
        <v>85</v>
      </c>
      <c r="D137" s="230" t="s">
        <v>134</v>
      </c>
      <c r="E137" s="231" t="s">
        <v>654</v>
      </c>
      <c r="F137" s="232" t="s">
        <v>655</v>
      </c>
      <c r="G137" s="233" t="s">
        <v>137</v>
      </c>
      <c r="H137" s="234">
        <v>436</v>
      </c>
      <c r="I137" s="235"/>
      <c r="J137" s="236">
        <f>ROUND(I137*H137,2)</f>
        <v>0</v>
      </c>
      <c r="K137" s="237"/>
      <c r="L137" s="45"/>
      <c r="M137" s="238" t="s">
        <v>1</v>
      </c>
      <c r="N137" s="239" t="s">
        <v>43</v>
      </c>
      <c r="O137" s="98"/>
      <c r="P137" s="240">
        <f>O137*H137</f>
        <v>0</v>
      </c>
      <c r="Q137" s="240">
        <v>0</v>
      </c>
      <c r="R137" s="240">
        <f>Q137*H137</f>
        <v>0</v>
      </c>
      <c r="S137" s="240">
        <v>0.40799999999999997</v>
      </c>
      <c r="T137" s="241">
        <f>S137*H137</f>
        <v>177.88799999999998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2" t="s">
        <v>138</v>
      </c>
      <c r="AT137" s="242" t="s">
        <v>134</v>
      </c>
      <c r="AU137" s="242" t="s">
        <v>139</v>
      </c>
      <c r="AY137" s="18" t="s">
        <v>132</v>
      </c>
      <c r="BE137" s="243">
        <f>IF(N137="základná",J137,0)</f>
        <v>0</v>
      </c>
      <c r="BF137" s="243">
        <f>IF(N137="znížená",J137,0)</f>
        <v>0</v>
      </c>
      <c r="BG137" s="243">
        <f>IF(N137="zákl. prenesená",J137,0)</f>
        <v>0</v>
      </c>
      <c r="BH137" s="243">
        <f>IF(N137="zníž. prenesená",J137,0)</f>
        <v>0</v>
      </c>
      <c r="BI137" s="243">
        <f>IF(N137="nulová",J137,0)</f>
        <v>0</v>
      </c>
      <c r="BJ137" s="18" t="s">
        <v>139</v>
      </c>
      <c r="BK137" s="243">
        <f>ROUND(I137*H137,2)</f>
        <v>0</v>
      </c>
      <c r="BL137" s="18" t="s">
        <v>138</v>
      </c>
      <c r="BM137" s="242" t="s">
        <v>656</v>
      </c>
    </row>
    <row r="138" s="13" customFormat="1">
      <c r="A138" s="13"/>
      <c r="B138" s="244"/>
      <c r="C138" s="245"/>
      <c r="D138" s="246" t="s">
        <v>145</v>
      </c>
      <c r="E138" s="247" t="s">
        <v>1</v>
      </c>
      <c r="F138" s="248" t="s">
        <v>657</v>
      </c>
      <c r="G138" s="245"/>
      <c r="H138" s="249">
        <v>436</v>
      </c>
      <c r="I138" s="250"/>
      <c r="J138" s="245"/>
      <c r="K138" s="245"/>
      <c r="L138" s="251"/>
      <c r="M138" s="252"/>
      <c r="N138" s="253"/>
      <c r="O138" s="253"/>
      <c r="P138" s="253"/>
      <c r="Q138" s="253"/>
      <c r="R138" s="253"/>
      <c r="S138" s="253"/>
      <c r="T138" s="25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5" t="s">
        <v>145</v>
      </c>
      <c r="AU138" s="255" t="s">
        <v>139</v>
      </c>
      <c r="AV138" s="13" t="s">
        <v>139</v>
      </c>
      <c r="AW138" s="13" t="s">
        <v>32</v>
      </c>
      <c r="AX138" s="13" t="s">
        <v>77</v>
      </c>
      <c r="AY138" s="255" t="s">
        <v>132</v>
      </c>
    </row>
    <row r="139" s="14" customFormat="1">
      <c r="A139" s="14"/>
      <c r="B139" s="272"/>
      <c r="C139" s="273"/>
      <c r="D139" s="246" t="s">
        <v>145</v>
      </c>
      <c r="E139" s="274" t="s">
        <v>1</v>
      </c>
      <c r="F139" s="275" t="s">
        <v>280</v>
      </c>
      <c r="G139" s="273"/>
      <c r="H139" s="276">
        <v>436</v>
      </c>
      <c r="I139" s="277"/>
      <c r="J139" s="273"/>
      <c r="K139" s="273"/>
      <c r="L139" s="278"/>
      <c r="M139" s="279"/>
      <c r="N139" s="280"/>
      <c r="O139" s="280"/>
      <c r="P139" s="280"/>
      <c r="Q139" s="280"/>
      <c r="R139" s="280"/>
      <c r="S139" s="280"/>
      <c r="T139" s="281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82" t="s">
        <v>145</v>
      </c>
      <c r="AU139" s="282" t="s">
        <v>139</v>
      </c>
      <c r="AV139" s="14" t="s">
        <v>138</v>
      </c>
      <c r="AW139" s="14" t="s">
        <v>32</v>
      </c>
      <c r="AX139" s="14" t="s">
        <v>85</v>
      </c>
      <c r="AY139" s="282" t="s">
        <v>132</v>
      </c>
    </row>
    <row r="140" s="2" customFormat="1" ht="31.92453" customHeight="1">
      <c r="A140" s="39"/>
      <c r="B140" s="40"/>
      <c r="C140" s="230" t="s">
        <v>139</v>
      </c>
      <c r="D140" s="230" t="s">
        <v>134</v>
      </c>
      <c r="E140" s="231" t="s">
        <v>658</v>
      </c>
      <c r="F140" s="232" t="s">
        <v>659</v>
      </c>
      <c r="G140" s="233" t="s">
        <v>137</v>
      </c>
      <c r="H140" s="234">
        <v>479.60000000000002</v>
      </c>
      <c r="I140" s="235"/>
      <c r="J140" s="236">
        <f>ROUND(I140*H140,2)</f>
        <v>0</v>
      </c>
      <c r="K140" s="237"/>
      <c r="L140" s="45"/>
      <c r="M140" s="238" t="s">
        <v>1</v>
      </c>
      <c r="N140" s="239" t="s">
        <v>43</v>
      </c>
      <c r="O140" s="98"/>
      <c r="P140" s="240">
        <f>O140*H140</f>
        <v>0</v>
      </c>
      <c r="Q140" s="240">
        <v>0</v>
      </c>
      <c r="R140" s="240">
        <f>Q140*H140</f>
        <v>0</v>
      </c>
      <c r="S140" s="240">
        <v>0.23999999999999999</v>
      </c>
      <c r="T140" s="241">
        <f>S140*H140</f>
        <v>115.104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2" t="s">
        <v>138</v>
      </c>
      <c r="AT140" s="242" t="s">
        <v>134</v>
      </c>
      <c r="AU140" s="242" t="s">
        <v>139</v>
      </c>
      <c r="AY140" s="18" t="s">
        <v>132</v>
      </c>
      <c r="BE140" s="243">
        <f>IF(N140="základná",J140,0)</f>
        <v>0</v>
      </c>
      <c r="BF140" s="243">
        <f>IF(N140="znížená",J140,0)</f>
        <v>0</v>
      </c>
      <c r="BG140" s="243">
        <f>IF(N140="zákl. prenesená",J140,0)</f>
        <v>0</v>
      </c>
      <c r="BH140" s="243">
        <f>IF(N140="zníž. prenesená",J140,0)</f>
        <v>0</v>
      </c>
      <c r="BI140" s="243">
        <f>IF(N140="nulová",J140,0)</f>
        <v>0</v>
      </c>
      <c r="BJ140" s="18" t="s">
        <v>139</v>
      </c>
      <c r="BK140" s="243">
        <f>ROUND(I140*H140,2)</f>
        <v>0</v>
      </c>
      <c r="BL140" s="18" t="s">
        <v>138</v>
      </c>
      <c r="BM140" s="242" t="s">
        <v>660</v>
      </c>
    </row>
    <row r="141" s="13" customFormat="1">
      <c r="A141" s="13"/>
      <c r="B141" s="244"/>
      <c r="C141" s="245"/>
      <c r="D141" s="246" t="s">
        <v>145</v>
      </c>
      <c r="E141" s="247" t="s">
        <v>1</v>
      </c>
      <c r="F141" s="248" t="s">
        <v>661</v>
      </c>
      <c r="G141" s="245"/>
      <c r="H141" s="249">
        <v>479.60000000000002</v>
      </c>
      <c r="I141" s="250"/>
      <c r="J141" s="245"/>
      <c r="K141" s="245"/>
      <c r="L141" s="251"/>
      <c r="M141" s="252"/>
      <c r="N141" s="253"/>
      <c r="O141" s="253"/>
      <c r="P141" s="253"/>
      <c r="Q141" s="253"/>
      <c r="R141" s="253"/>
      <c r="S141" s="253"/>
      <c r="T141" s="25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5" t="s">
        <v>145</v>
      </c>
      <c r="AU141" s="255" t="s">
        <v>139</v>
      </c>
      <c r="AV141" s="13" t="s">
        <v>139</v>
      </c>
      <c r="AW141" s="13" t="s">
        <v>32</v>
      </c>
      <c r="AX141" s="13" t="s">
        <v>77</v>
      </c>
      <c r="AY141" s="255" t="s">
        <v>132</v>
      </c>
    </row>
    <row r="142" s="2" customFormat="1" ht="23.4566" customHeight="1">
      <c r="A142" s="39"/>
      <c r="B142" s="40"/>
      <c r="C142" s="230" t="s">
        <v>147</v>
      </c>
      <c r="D142" s="230" t="s">
        <v>134</v>
      </c>
      <c r="E142" s="231" t="s">
        <v>662</v>
      </c>
      <c r="F142" s="232" t="s">
        <v>663</v>
      </c>
      <c r="G142" s="233" t="s">
        <v>664</v>
      </c>
      <c r="H142" s="234">
        <v>240</v>
      </c>
      <c r="I142" s="235"/>
      <c r="J142" s="236">
        <f>ROUND(I142*H142,2)</f>
        <v>0</v>
      </c>
      <c r="K142" s="237"/>
      <c r="L142" s="45"/>
      <c r="M142" s="238" t="s">
        <v>1</v>
      </c>
      <c r="N142" s="239" t="s">
        <v>43</v>
      </c>
      <c r="O142" s="98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2" t="s">
        <v>138</v>
      </c>
      <c r="AT142" s="242" t="s">
        <v>134</v>
      </c>
      <c r="AU142" s="242" t="s">
        <v>139</v>
      </c>
      <c r="AY142" s="18" t="s">
        <v>132</v>
      </c>
      <c r="BE142" s="243">
        <f>IF(N142="základná",J142,0)</f>
        <v>0</v>
      </c>
      <c r="BF142" s="243">
        <f>IF(N142="znížená",J142,0)</f>
        <v>0</v>
      </c>
      <c r="BG142" s="243">
        <f>IF(N142="zákl. prenesená",J142,0)</f>
        <v>0</v>
      </c>
      <c r="BH142" s="243">
        <f>IF(N142="zníž. prenesená",J142,0)</f>
        <v>0</v>
      </c>
      <c r="BI142" s="243">
        <f>IF(N142="nulová",J142,0)</f>
        <v>0</v>
      </c>
      <c r="BJ142" s="18" t="s">
        <v>139</v>
      </c>
      <c r="BK142" s="243">
        <f>ROUND(I142*H142,2)</f>
        <v>0</v>
      </c>
      <c r="BL142" s="18" t="s">
        <v>138</v>
      </c>
      <c r="BM142" s="242" t="s">
        <v>665</v>
      </c>
    </row>
    <row r="143" s="13" customFormat="1">
      <c r="A143" s="13"/>
      <c r="B143" s="244"/>
      <c r="C143" s="245"/>
      <c r="D143" s="246" t="s">
        <v>145</v>
      </c>
      <c r="E143" s="247" t="s">
        <v>1</v>
      </c>
      <c r="F143" s="248" t="s">
        <v>666</v>
      </c>
      <c r="G143" s="245"/>
      <c r="H143" s="249">
        <v>240</v>
      </c>
      <c r="I143" s="250"/>
      <c r="J143" s="245"/>
      <c r="K143" s="245"/>
      <c r="L143" s="251"/>
      <c r="M143" s="252"/>
      <c r="N143" s="253"/>
      <c r="O143" s="253"/>
      <c r="P143" s="253"/>
      <c r="Q143" s="253"/>
      <c r="R143" s="253"/>
      <c r="S143" s="253"/>
      <c r="T143" s="25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5" t="s">
        <v>145</v>
      </c>
      <c r="AU143" s="255" t="s">
        <v>139</v>
      </c>
      <c r="AV143" s="13" t="s">
        <v>139</v>
      </c>
      <c r="AW143" s="13" t="s">
        <v>32</v>
      </c>
      <c r="AX143" s="13" t="s">
        <v>77</v>
      </c>
      <c r="AY143" s="255" t="s">
        <v>132</v>
      </c>
    </row>
    <row r="144" s="2" customFormat="1" ht="23.4566" customHeight="1">
      <c r="A144" s="39"/>
      <c r="B144" s="40"/>
      <c r="C144" s="230" t="s">
        <v>138</v>
      </c>
      <c r="D144" s="230" t="s">
        <v>134</v>
      </c>
      <c r="E144" s="231" t="s">
        <v>667</v>
      </c>
      <c r="F144" s="232" t="s">
        <v>668</v>
      </c>
      <c r="G144" s="233" t="s">
        <v>664</v>
      </c>
      <c r="H144" s="234">
        <v>720</v>
      </c>
      <c r="I144" s="235"/>
      <c r="J144" s="236">
        <f>ROUND(I144*H144,2)</f>
        <v>0</v>
      </c>
      <c r="K144" s="237"/>
      <c r="L144" s="45"/>
      <c r="M144" s="238" t="s">
        <v>1</v>
      </c>
      <c r="N144" s="239" t="s">
        <v>43</v>
      </c>
      <c r="O144" s="98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2" t="s">
        <v>138</v>
      </c>
      <c r="AT144" s="242" t="s">
        <v>134</v>
      </c>
      <c r="AU144" s="242" t="s">
        <v>139</v>
      </c>
      <c r="AY144" s="18" t="s">
        <v>132</v>
      </c>
      <c r="BE144" s="243">
        <f>IF(N144="základná",J144,0)</f>
        <v>0</v>
      </c>
      <c r="BF144" s="243">
        <f>IF(N144="znížená",J144,0)</f>
        <v>0</v>
      </c>
      <c r="BG144" s="243">
        <f>IF(N144="zákl. prenesená",J144,0)</f>
        <v>0</v>
      </c>
      <c r="BH144" s="243">
        <f>IF(N144="zníž. prenesená",J144,0)</f>
        <v>0</v>
      </c>
      <c r="BI144" s="243">
        <f>IF(N144="nulová",J144,0)</f>
        <v>0</v>
      </c>
      <c r="BJ144" s="18" t="s">
        <v>139</v>
      </c>
      <c r="BK144" s="243">
        <f>ROUND(I144*H144,2)</f>
        <v>0</v>
      </c>
      <c r="BL144" s="18" t="s">
        <v>138</v>
      </c>
      <c r="BM144" s="242" t="s">
        <v>669</v>
      </c>
    </row>
    <row r="145" s="13" customFormat="1">
      <c r="A145" s="13"/>
      <c r="B145" s="244"/>
      <c r="C145" s="245"/>
      <c r="D145" s="246" t="s">
        <v>145</v>
      </c>
      <c r="E145" s="247" t="s">
        <v>1</v>
      </c>
      <c r="F145" s="248" t="s">
        <v>670</v>
      </c>
      <c r="G145" s="245"/>
      <c r="H145" s="249">
        <v>720</v>
      </c>
      <c r="I145" s="250"/>
      <c r="J145" s="245"/>
      <c r="K145" s="245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145</v>
      </c>
      <c r="AU145" s="255" t="s">
        <v>139</v>
      </c>
      <c r="AV145" s="13" t="s">
        <v>139</v>
      </c>
      <c r="AW145" s="13" t="s">
        <v>32</v>
      </c>
      <c r="AX145" s="13" t="s">
        <v>85</v>
      </c>
      <c r="AY145" s="255" t="s">
        <v>132</v>
      </c>
    </row>
    <row r="146" s="2" customFormat="1" ht="31.92453" customHeight="1">
      <c r="A146" s="39"/>
      <c r="B146" s="40"/>
      <c r="C146" s="230" t="s">
        <v>155</v>
      </c>
      <c r="D146" s="230" t="s">
        <v>134</v>
      </c>
      <c r="E146" s="231" t="s">
        <v>671</v>
      </c>
      <c r="F146" s="232" t="s">
        <v>672</v>
      </c>
      <c r="G146" s="233" t="s">
        <v>673</v>
      </c>
      <c r="H146" s="234">
        <v>10</v>
      </c>
      <c r="I146" s="235"/>
      <c r="J146" s="236">
        <f>ROUND(I146*H146,2)</f>
        <v>0</v>
      </c>
      <c r="K146" s="237"/>
      <c r="L146" s="45"/>
      <c r="M146" s="238" t="s">
        <v>1</v>
      </c>
      <c r="N146" s="239" t="s">
        <v>43</v>
      </c>
      <c r="O146" s="98"/>
      <c r="P146" s="240">
        <f>O146*H146</f>
        <v>0</v>
      </c>
      <c r="Q146" s="240">
        <v>0</v>
      </c>
      <c r="R146" s="240">
        <f>Q146*H146</f>
        <v>0</v>
      </c>
      <c r="S146" s="240">
        <v>0</v>
      </c>
      <c r="T146" s="24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2" t="s">
        <v>138</v>
      </c>
      <c r="AT146" s="242" t="s">
        <v>134</v>
      </c>
      <c r="AU146" s="242" t="s">
        <v>139</v>
      </c>
      <c r="AY146" s="18" t="s">
        <v>132</v>
      </c>
      <c r="BE146" s="243">
        <f>IF(N146="základná",J146,0)</f>
        <v>0</v>
      </c>
      <c r="BF146" s="243">
        <f>IF(N146="znížená",J146,0)</f>
        <v>0</v>
      </c>
      <c r="BG146" s="243">
        <f>IF(N146="zákl. prenesená",J146,0)</f>
        <v>0</v>
      </c>
      <c r="BH146" s="243">
        <f>IF(N146="zníž. prenesená",J146,0)</f>
        <v>0</v>
      </c>
      <c r="BI146" s="243">
        <f>IF(N146="nulová",J146,0)</f>
        <v>0</v>
      </c>
      <c r="BJ146" s="18" t="s">
        <v>139</v>
      </c>
      <c r="BK146" s="243">
        <f>ROUND(I146*H146,2)</f>
        <v>0</v>
      </c>
      <c r="BL146" s="18" t="s">
        <v>138</v>
      </c>
      <c r="BM146" s="242" t="s">
        <v>674</v>
      </c>
    </row>
    <row r="147" s="13" customFormat="1">
      <c r="A147" s="13"/>
      <c r="B147" s="244"/>
      <c r="C147" s="245"/>
      <c r="D147" s="246" t="s">
        <v>145</v>
      </c>
      <c r="E147" s="247" t="s">
        <v>1</v>
      </c>
      <c r="F147" s="248" t="s">
        <v>675</v>
      </c>
      <c r="G147" s="245"/>
      <c r="H147" s="249">
        <v>10</v>
      </c>
      <c r="I147" s="250"/>
      <c r="J147" s="245"/>
      <c r="K147" s="245"/>
      <c r="L147" s="251"/>
      <c r="M147" s="252"/>
      <c r="N147" s="253"/>
      <c r="O147" s="253"/>
      <c r="P147" s="253"/>
      <c r="Q147" s="253"/>
      <c r="R147" s="253"/>
      <c r="S147" s="253"/>
      <c r="T147" s="25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5" t="s">
        <v>145</v>
      </c>
      <c r="AU147" s="255" t="s">
        <v>139</v>
      </c>
      <c r="AV147" s="13" t="s">
        <v>139</v>
      </c>
      <c r="AW147" s="13" t="s">
        <v>32</v>
      </c>
      <c r="AX147" s="13" t="s">
        <v>77</v>
      </c>
      <c r="AY147" s="255" t="s">
        <v>132</v>
      </c>
    </row>
    <row r="148" s="2" customFormat="1" ht="31.92453" customHeight="1">
      <c r="A148" s="39"/>
      <c r="B148" s="40"/>
      <c r="C148" s="230" t="s">
        <v>159</v>
      </c>
      <c r="D148" s="230" t="s">
        <v>134</v>
      </c>
      <c r="E148" s="231" t="s">
        <v>676</v>
      </c>
      <c r="F148" s="232" t="s">
        <v>677</v>
      </c>
      <c r="G148" s="233" t="s">
        <v>673</v>
      </c>
      <c r="H148" s="234">
        <v>30</v>
      </c>
      <c r="I148" s="235"/>
      <c r="J148" s="236">
        <f>ROUND(I148*H148,2)</f>
        <v>0</v>
      </c>
      <c r="K148" s="237"/>
      <c r="L148" s="45"/>
      <c r="M148" s="238" t="s">
        <v>1</v>
      </c>
      <c r="N148" s="239" t="s">
        <v>43</v>
      </c>
      <c r="O148" s="98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2" t="s">
        <v>138</v>
      </c>
      <c r="AT148" s="242" t="s">
        <v>134</v>
      </c>
      <c r="AU148" s="242" t="s">
        <v>139</v>
      </c>
      <c r="AY148" s="18" t="s">
        <v>132</v>
      </c>
      <c r="BE148" s="243">
        <f>IF(N148="základná",J148,0)</f>
        <v>0</v>
      </c>
      <c r="BF148" s="243">
        <f>IF(N148="znížená",J148,0)</f>
        <v>0</v>
      </c>
      <c r="BG148" s="243">
        <f>IF(N148="zákl. prenesená",J148,0)</f>
        <v>0</v>
      </c>
      <c r="BH148" s="243">
        <f>IF(N148="zníž. prenesená",J148,0)</f>
        <v>0</v>
      </c>
      <c r="BI148" s="243">
        <f>IF(N148="nulová",J148,0)</f>
        <v>0</v>
      </c>
      <c r="BJ148" s="18" t="s">
        <v>139</v>
      </c>
      <c r="BK148" s="243">
        <f>ROUND(I148*H148,2)</f>
        <v>0</v>
      </c>
      <c r="BL148" s="18" t="s">
        <v>138</v>
      </c>
      <c r="BM148" s="242" t="s">
        <v>678</v>
      </c>
    </row>
    <row r="149" s="13" customFormat="1">
      <c r="A149" s="13"/>
      <c r="B149" s="244"/>
      <c r="C149" s="245"/>
      <c r="D149" s="246" t="s">
        <v>145</v>
      </c>
      <c r="E149" s="247" t="s">
        <v>1</v>
      </c>
      <c r="F149" s="248" t="s">
        <v>679</v>
      </c>
      <c r="G149" s="245"/>
      <c r="H149" s="249">
        <v>30</v>
      </c>
      <c r="I149" s="250"/>
      <c r="J149" s="245"/>
      <c r="K149" s="245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145</v>
      </c>
      <c r="AU149" s="255" t="s">
        <v>139</v>
      </c>
      <c r="AV149" s="13" t="s">
        <v>139</v>
      </c>
      <c r="AW149" s="13" t="s">
        <v>32</v>
      </c>
      <c r="AX149" s="13" t="s">
        <v>85</v>
      </c>
      <c r="AY149" s="255" t="s">
        <v>132</v>
      </c>
    </row>
    <row r="150" s="2" customFormat="1" ht="31.92453" customHeight="1">
      <c r="A150" s="39"/>
      <c r="B150" s="40"/>
      <c r="C150" s="230" t="s">
        <v>163</v>
      </c>
      <c r="D150" s="230" t="s">
        <v>134</v>
      </c>
      <c r="E150" s="231" t="s">
        <v>680</v>
      </c>
      <c r="F150" s="232" t="s">
        <v>681</v>
      </c>
      <c r="G150" s="233" t="s">
        <v>143</v>
      </c>
      <c r="H150" s="234">
        <v>119.5</v>
      </c>
      <c r="I150" s="235"/>
      <c r="J150" s="236">
        <f>ROUND(I150*H150,2)</f>
        <v>0</v>
      </c>
      <c r="K150" s="237"/>
      <c r="L150" s="45"/>
      <c r="M150" s="238" t="s">
        <v>1</v>
      </c>
      <c r="N150" s="239" t="s">
        <v>43</v>
      </c>
      <c r="O150" s="98"/>
      <c r="P150" s="240">
        <f>O150*H150</f>
        <v>0</v>
      </c>
      <c r="Q150" s="240">
        <v>0</v>
      </c>
      <c r="R150" s="240">
        <f>Q150*H150</f>
        <v>0</v>
      </c>
      <c r="S150" s="240">
        <v>0</v>
      </c>
      <c r="T150" s="241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42" t="s">
        <v>138</v>
      </c>
      <c r="AT150" s="242" t="s">
        <v>134</v>
      </c>
      <c r="AU150" s="242" t="s">
        <v>139</v>
      </c>
      <c r="AY150" s="18" t="s">
        <v>132</v>
      </c>
      <c r="BE150" s="243">
        <f>IF(N150="základná",J150,0)</f>
        <v>0</v>
      </c>
      <c r="BF150" s="243">
        <f>IF(N150="znížená",J150,0)</f>
        <v>0</v>
      </c>
      <c r="BG150" s="243">
        <f>IF(N150="zákl. prenesená",J150,0)</f>
        <v>0</v>
      </c>
      <c r="BH150" s="243">
        <f>IF(N150="zníž. prenesená",J150,0)</f>
        <v>0</v>
      </c>
      <c r="BI150" s="243">
        <f>IF(N150="nulová",J150,0)</f>
        <v>0</v>
      </c>
      <c r="BJ150" s="18" t="s">
        <v>139</v>
      </c>
      <c r="BK150" s="243">
        <f>ROUND(I150*H150,2)</f>
        <v>0</v>
      </c>
      <c r="BL150" s="18" t="s">
        <v>138</v>
      </c>
      <c r="BM150" s="242" t="s">
        <v>682</v>
      </c>
    </row>
    <row r="151" s="13" customFormat="1">
      <c r="A151" s="13"/>
      <c r="B151" s="244"/>
      <c r="C151" s="245"/>
      <c r="D151" s="246" t="s">
        <v>145</v>
      </c>
      <c r="E151" s="247" t="s">
        <v>1</v>
      </c>
      <c r="F151" s="248" t="s">
        <v>683</v>
      </c>
      <c r="G151" s="245"/>
      <c r="H151" s="249">
        <v>119.5</v>
      </c>
      <c r="I151" s="250"/>
      <c r="J151" s="245"/>
      <c r="K151" s="245"/>
      <c r="L151" s="251"/>
      <c r="M151" s="252"/>
      <c r="N151" s="253"/>
      <c r="O151" s="253"/>
      <c r="P151" s="253"/>
      <c r="Q151" s="253"/>
      <c r="R151" s="253"/>
      <c r="S151" s="253"/>
      <c r="T151" s="25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5" t="s">
        <v>145</v>
      </c>
      <c r="AU151" s="255" t="s">
        <v>139</v>
      </c>
      <c r="AV151" s="13" t="s">
        <v>139</v>
      </c>
      <c r="AW151" s="13" t="s">
        <v>32</v>
      </c>
      <c r="AX151" s="13" t="s">
        <v>85</v>
      </c>
      <c r="AY151" s="255" t="s">
        <v>132</v>
      </c>
    </row>
    <row r="152" s="2" customFormat="1" ht="23.4566" customHeight="1">
      <c r="A152" s="39"/>
      <c r="B152" s="40"/>
      <c r="C152" s="230" t="s">
        <v>169</v>
      </c>
      <c r="D152" s="230" t="s">
        <v>134</v>
      </c>
      <c r="E152" s="231" t="s">
        <v>684</v>
      </c>
      <c r="F152" s="232" t="s">
        <v>685</v>
      </c>
      <c r="G152" s="233" t="s">
        <v>143</v>
      </c>
      <c r="H152" s="234">
        <v>448.39999999999998</v>
      </c>
      <c r="I152" s="235"/>
      <c r="J152" s="236">
        <f>ROUND(I152*H152,2)</f>
        <v>0</v>
      </c>
      <c r="K152" s="237"/>
      <c r="L152" s="45"/>
      <c r="M152" s="238" t="s">
        <v>1</v>
      </c>
      <c r="N152" s="239" t="s">
        <v>43</v>
      </c>
      <c r="O152" s="98"/>
      <c r="P152" s="240">
        <f>O152*H152</f>
        <v>0</v>
      </c>
      <c r="Q152" s="240">
        <v>0</v>
      </c>
      <c r="R152" s="240">
        <f>Q152*H152</f>
        <v>0</v>
      </c>
      <c r="S152" s="240">
        <v>0</v>
      </c>
      <c r="T152" s="241">
        <f>S152*H152</f>
        <v>0</v>
      </c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R152" s="242" t="s">
        <v>138</v>
      </c>
      <c r="AT152" s="242" t="s">
        <v>134</v>
      </c>
      <c r="AU152" s="242" t="s">
        <v>139</v>
      </c>
      <c r="AY152" s="18" t="s">
        <v>132</v>
      </c>
      <c r="BE152" s="243">
        <f>IF(N152="základná",J152,0)</f>
        <v>0</v>
      </c>
      <c r="BF152" s="243">
        <f>IF(N152="znížená",J152,0)</f>
        <v>0</v>
      </c>
      <c r="BG152" s="243">
        <f>IF(N152="zákl. prenesená",J152,0)</f>
        <v>0</v>
      </c>
      <c r="BH152" s="243">
        <f>IF(N152="zníž. prenesená",J152,0)</f>
        <v>0</v>
      </c>
      <c r="BI152" s="243">
        <f>IF(N152="nulová",J152,0)</f>
        <v>0</v>
      </c>
      <c r="BJ152" s="18" t="s">
        <v>139</v>
      </c>
      <c r="BK152" s="243">
        <f>ROUND(I152*H152,2)</f>
        <v>0</v>
      </c>
      <c r="BL152" s="18" t="s">
        <v>138</v>
      </c>
      <c r="BM152" s="242" t="s">
        <v>686</v>
      </c>
    </row>
    <row r="153" s="13" customFormat="1">
      <c r="A153" s="13"/>
      <c r="B153" s="244"/>
      <c r="C153" s="245"/>
      <c r="D153" s="246" t="s">
        <v>145</v>
      </c>
      <c r="E153" s="247" t="s">
        <v>1</v>
      </c>
      <c r="F153" s="248" t="s">
        <v>687</v>
      </c>
      <c r="G153" s="245"/>
      <c r="H153" s="249">
        <v>448.39999999999998</v>
      </c>
      <c r="I153" s="250"/>
      <c r="J153" s="245"/>
      <c r="K153" s="245"/>
      <c r="L153" s="251"/>
      <c r="M153" s="252"/>
      <c r="N153" s="253"/>
      <c r="O153" s="253"/>
      <c r="P153" s="253"/>
      <c r="Q153" s="253"/>
      <c r="R153" s="253"/>
      <c r="S153" s="253"/>
      <c r="T153" s="25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5" t="s">
        <v>145</v>
      </c>
      <c r="AU153" s="255" t="s">
        <v>139</v>
      </c>
      <c r="AV153" s="13" t="s">
        <v>139</v>
      </c>
      <c r="AW153" s="13" t="s">
        <v>32</v>
      </c>
      <c r="AX153" s="13" t="s">
        <v>85</v>
      </c>
      <c r="AY153" s="255" t="s">
        <v>132</v>
      </c>
    </row>
    <row r="154" s="2" customFormat="1" ht="23.4566" customHeight="1">
      <c r="A154" s="39"/>
      <c r="B154" s="40"/>
      <c r="C154" s="230" t="s">
        <v>173</v>
      </c>
      <c r="D154" s="230" t="s">
        <v>134</v>
      </c>
      <c r="E154" s="231" t="s">
        <v>688</v>
      </c>
      <c r="F154" s="232" t="s">
        <v>689</v>
      </c>
      <c r="G154" s="233" t="s">
        <v>143</v>
      </c>
      <c r="H154" s="234">
        <v>134.52000000000001</v>
      </c>
      <c r="I154" s="235"/>
      <c r="J154" s="236">
        <f>ROUND(I154*H154,2)</f>
        <v>0</v>
      </c>
      <c r="K154" s="237"/>
      <c r="L154" s="45"/>
      <c r="M154" s="238" t="s">
        <v>1</v>
      </c>
      <c r="N154" s="239" t="s">
        <v>43</v>
      </c>
      <c r="O154" s="98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2" t="s">
        <v>138</v>
      </c>
      <c r="AT154" s="242" t="s">
        <v>134</v>
      </c>
      <c r="AU154" s="242" t="s">
        <v>139</v>
      </c>
      <c r="AY154" s="18" t="s">
        <v>132</v>
      </c>
      <c r="BE154" s="243">
        <f>IF(N154="základná",J154,0)</f>
        <v>0</v>
      </c>
      <c r="BF154" s="243">
        <f>IF(N154="znížená",J154,0)</f>
        <v>0</v>
      </c>
      <c r="BG154" s="243">
        <f>IF(N154="zákl. prenesená",J154,0)</f>
        <v>0</v>
      </c>
      <c r="BH154" s="243">
        <f>IF(N154="zníž. prenesená",J154,0)</f>
        <v>0</v>
      </c>
      <c r="BI154" s="243">
        <f>IF(N154="nulová",J154,0)</f>
        <v>0</v>
      </c>
      <c r="BJ154" s="18" t="s">
        <v>139</v>
      </c>
      <c r="BK154" s="243">
        <f>ROUND(I154*H154,2)</f>
        <v>0</v>
      </c>
      <c r="BL154" s="18" t="s">
        <v>138</v>
      </c>
      <c r="BM154" s="242" t="s">
        <v>690</v>
      </c>
    </row>
    <row r="155" s="13" customFormat="1">
      <c r="A155" s="13"/>
      <c r="B155" s="244"/>
      <c r="C155" s="245"/>
      <c r="D155" s="246" t="s">
        <v>145</v>
      </c>
      <c r="E155" s="247" t="s">
        <v>1</v>
      </c>
      <c r="F155" s="248" t="s">
        <v>691</v>
      </c>
      <c r="G155" s="245"/>
      <c r="H155" s="249">
        <v>448.39999999999998</v>
      </c>
      <c r="I155" s="250"/>
      <c r="J155" s="245"/>
      <c r="K155" s="245"/>
      <c r="L155" s="251"/>
      <c r="M155" s="252"/>
      <c r="N155" s="253"/>
      <c r="O155" s="253"/>
      <c r="P155" s="253"/>
      <c r="Q155" s="253"/>
      <c r="R155" s="253"/>
      <c r="S155" s="253"/>
      <c r="T155" s="25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5" t="s">
        <v>145</v>
      </c>
      <c r="AU155" s="255" t="s">
        <v>139</v>
      </c>
      <c r="AV155" s="13" t="s">
        <v>139</v>
      </c>
      <c r="AW155" s="13" t="s">
        <v>32</v>
      </c>
      <c r="AX155" s="13" t="s">
        <v>85</v>
      </c>
      <c r="AY155" s="255" t="s">
        <v>132</v>
      </c>
    </row>
    <row r="156" s="13" customFormat="1">
      <c r="A156" s="13"/>
      <c r="B156" s="244"/>
      <c r="C156" s="245"/>
      <c r="D156" s="246" t="s">
        <v>145</v>
      </c>
      <c r="E156" s="245"/>
      <c r="F156" s="248" t="s">
        <v>692</v>
      </c>
      <c r="G156" s="245"/>
      <c r="H156" s="249">
        <v>134.52000000000001</v>
      </c>
      <c r="I156" s="250"/>
      <c r="J156" s="245"/>
      <c r="K156" s="245"/>
      <c r="L156" s="251"/>
      <c r="M156" s="252"/>
      <c r="N156" s="253"/>
      <c r="O156" s="253"/>
      <c r="P156" s="253"/>
      <c r="Q156" s="253"/>
      <c r="R156" s="253"/>
      <c r="S156" s="253"/>
      <c r="T156" s="25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5" t="s">
        <v>145</v>
      </c>
      <c r="AU156" s="255" t="s">
        <v>139</v>
      </c>
      <c r="AV156" s="13" t="s">
        <v>139</v>
      </c>
      <c r="AW156" s="13" t="s">
        <v>4</v>
      </c>
      <c r="AX156" s="13" t="s">
        <v>85</v>
      </c>
      <c r="AY156" s="255" t="s">
        <v>132</v>
      </c>
    </row>
    <row r="157" s="2" customFormat="1" ht="21.0566" customHeight="1">
      <c r="A157" s="39"/>
      <c r="B157" s="40"/>
      <c r="C157" s="230" t="s">
        <v>177</v>
      </c>
      <c r="D157" s="230" t="s">
        <v>134</v>
      </c>
      <c r="E157" s="231" t="s">
        <v>693</v>
      </c>
      <c r="F157" s="232" t="s">
        <v>694</v>
      </c>
      <c r="G157" s="233" t="s">
        <v>143</v>
      </c>
      <c r="H157" s="234">
        <v>292.31999999999999</v>
      </c>
      <c r="I157" s="235"/>
      <c r="J157" s="236">
        <f>ROUND(I157*H157,2)</f>
        <v>0</v>
      </c>
      <c r="K157" s="237"/>
      <c r="L157" s="45"/>
      <c r="M157" s="238" t="s">
        <v>1</v>
      </c>
      <c r="N157" s="239" t="s">
        <v>43</v>
      </c>
      <c r="O157" s="98"/>
      <c r="P157" s="240">
        <f>O157*H157</f>
        <v>0</v>
      </c>
      <c r="Q157" s="240">
        <v>0</v>
      </c>
      <c r="R157" s="240">
        <f>Q157*H157</f>
        <v>0</v>
      </c>
      <c r="S157" s="240">
        <v>0</v>
      </c>
      <c r="T157" s="241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42" t="s">
        <v>138</v>
      </c>
      <c r="AT157" s="242" t="s">
        <v>134</v>
      </c>
      <c r="AU157" s="242" t="s">
        <v>139</v>
      </c>
      <c r="AY157" s="18" t="s">
        <v>132</v>
      </c>
      <c r="BE157" s="243">
        <f>IF(N157="základná",J157,0)</f>
        <v>0</v>
      </c>
      <c r="BF157" s="243">
        <f>IF(N157="znížená",J157,0)</f>
        <v>0</v>
      </c>
      <c r="BG157" s="243">
        <f>IF(N157="zákl. prenesená",J157,0)</f>
        <v>0</v>
      </c>
      <c r="BH157" s="243">
        <f>IF(N157="zníž. prenesená",J157,0)</f>
        <v>0</v>
      </c>
      <c r="BI157" s="243">
        <f>IF(N157="nulová",J157,0)</f>
        <v>0</v>
      </c>
      <c r="BJ157" s="18" t="s">
        <v>139</v>
      </c>
      <c r="BK157" s="243">
        <f>ROUND(I157*H157,2)</f>
        <v>0</v>
      </c>
      <c r="BL157" s="18" t="s">
        <v>138</v>
      </c>
      <c r="BM157" s="242" t="s">
        <v>695</v>
      </c>
    </row>
    <row r="158" s="13" customFormat="1">
      <c r="A158" s="13"/>
      <c r="B158" s="244"/>
      <c r="C158" s="245"/>
      <c r="D158" s="246" t="s">
        <v>145</v>
      </c>
      <c r="E158" s="247" t="s">
        <v>1</v>
      </c>
      <c r="F158" s="248" t="s">
        <v>696</v>
      </c>
      <c r="G158" s="245"/>
      <c r="H158" s="249">
        <v>138.03999999999999</v>
      </c>
      <c r="I158" s="250"/>
      <c r="J158" s="245"/>
      <c r="K158" s="245"/>
      <c r="L158" s="251"/>
      <c r="M158" s="252"/>
      <c r="N158" s="253"/>
      <c r="O158" s="253"/>
      <c r="P158" s="253"/>
      <c r="Q158" s="253"/>
      <c r="R158" s="253"/>
      <c r="S158" s="253"/>
      <c r="T158" s="25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5" t="s">
        <v>145</v>
      </c>
      <c r="AU158" s="255" t="s">
        <v>139</v>
      </c>
      <c r="AV158" s="13" t="s">
        <v>139</v>
      </c>
      <c r="AW158" s="13" t="s">
        <v>32</v>
      </c>
      <c r="AX158" s="13" t="s">
        <v>77</v>
      </c>
      <c r="AY158" s="255" t="s">
        <v>132</v>
      </c>
    </row>
    <row r="159" s="13" customFormat="1">
      <c r="A159" s="13"/>
      <c r="B159" s="244"/>
      <c r="C159" s="245"/>
      <c r="D159" s="246" t="s">
        <v>145</v>
      </c>
      <c r="E159" s="247" t="s">
        <v>1</v>
      </c>
      <c r="F159" s="248" t="s">
        <v>697</v>
      </c>
      <c r="G159" s="245"/>
      <c r="H159" s="249">
        <v>154.28</v>
      </c>
      <c r="I159" s="250"/>
      <c r="J159" s="245"/>
      <c r="K159" s="245"/>
      <c r="L159" s="251"/>
      <c r="M159" s="252"/>
      <c r="N159" s="253"/>
      <c r="O159" s="253"/>
      <c r="P159" s="253"/>
      <c r="Q159" s="253"/>
      <c r="R159" s="253"/>
      <c r="S159" s="253"/>
      <c r="T159" s="25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5" t="s">
        <v>145</v>
      </c>
      <c r="AU159" s="255" t="s">
        <v>139</v>
      </c>
      <c r="AV159" s="13" t="s">
        <v>139</v>
      </c>
      <c r="AW159" s="13" t="s">
        <v>32</v>
      </c>
      <c r="AX159" s="13" t="s">
        <v>77</v>
      </c>
      <c r="AY159" s="255" t="s">
        <v>132</v>
      </c>
    </row>
    <row r="160" s="2" customFormat="1" ht="23.4566" customHeight="1">
      <c r="A160" s="39"/>
      <c r="B160" s="40"/>
      <c r="C160" s="230" t="s">
        <v>181</v>
      </c>
      <c r="D160" s="230" t="s">
        <v>134</v>
      </c>
      <c r="E160" s="231" t="s">
        <v>698</v>
      </c>
      <c r="F160" s="232" t="s">
        <v>699</v>
      </c>
      <c r="G160" s="233" t="s">
        <v>143</v>
      </c>
      <c r="H160" s="234">
        <v>87.695999999999998</v>
      </c>
      <c r="I160" s="235"/>
      <c r="J160" s="236">
        <f>ROUND(I160*H160,2)</f>
        <v>0</v>
      </c>
      <c r="K160" s="237"/>
      <c r="L160" s="45"/>
      <c r="M160" s="238" t="s">
        <v>1</v>
      </c>
      <c r="N160" s="239" t="s">
        <v>43</v>
      </c>
      <c r="O160" s="98"/>
      <c r="P160" s="240">
        <f>O160*H160</f>
        <v>0</v>
      </c>
      <c r="Q160" s="240">
        <v>0</v>
      </c>
      <c r="R160" s="240">
        <f>Q160*H160</f>
        <v>0</v>
      </c>
      <c r="S160" s="240">
        <v>0</v>
      </c>
      <c r="T160" s="241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42" t="s">
        <v>138</v>
      </c>
      <c r="AT160" s="242" t="s">
        <v>134</v>
      </c>
      <c r="AU160" s="242" t="s">
        <v>139</v>
      </c>
      <c r="AY160" s="18" t="s">
        <v>132</v>
      </c>
      <c r="BE160" s="243">
        <f>IF(N160="základná",J160,0)</f>
        <v>0</v>
      </c>
      <c r="BF160" s="243">
        <f>IF(N160="znížená",J160,0)</f>
        <v>0</v>
      </c>
      <c r="BG160" s="243">
        <f>IF(N160="zákl. prenesená",J160,0)</f>
        <v>0</v>
      </c>
      <c r="BH160" s="243">
        <f>IF(N160="zníž. prenesená",J160,0)</f>
        <v>0</v>
      </c>
      <c r="BI160" s="243">
        <f>IF(N160="nulová",J160,0)</f>
        <v>0</v>
      </c>
      <c r="BJ160" s="18" t="s">
        <v>139</v>
      </c>
      <c r="BK160" s="243">
        <f>ROUND(I160*H160,2)</f>
        <v>0</v>
      </c>
      <c r="BL160" s="18" t="s">
        <v>138</v>
      </c>
      <c r="BM160" s="242" t="s">
        <v>700</v>
      </c>
    </row>
    <row r="161" s="13" customFormat="1">
      <c r="A161" s="13"/>
      <c r="B161" s="244"/>
      <c r="C161" s="245"/>
      <c r="D161" s="246" t="s">
        <v>145</v>
      </c>
      <c r="E161" s="247" t="s">
        <v>1</v>
      </c>
      <c r="F161" s="248" t="s">
        <v>701</v>
      </c>
      <c r="G161" s="245"/>
      <c r="H161" s="249">
        <v>292.31999999999999</v>
      </c>
      <c r="I161" s="250"/>
      <c r="J161" s="245"/>
      <c r="K161" s="245"/>
      <c r="L161" s="251"/>
      <c r="M161" s="252"/>
      <c r="N161" s="253"/>
      <c r="O161" s="253"/>
      <c r="P161" s="253"/>
      <c r="Q161" s="253"/>
      <c r="R161" s="253"/>
      <c r="S161" s="253"/>
      <c r="T161" s="25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5" t="s">
        <v>145</v>
      </c>
      <c r="AU161" s="255" t="s">
        <v>139</v>
      </c>
      <c r="AV161" s="13" t="s">
        <v>139</v>
      </c>
      <c r="AW161" s="13" t="s">
        <v>32</v>
      </c>
      <c r="AX161" s="13" t="s">
        <v>85</v>
      </c>
      <c r="AY161" s="255" t="s">
        <v>132</v>
      </c>
    </row>
    <row r="162" s="13" customFormat="1">
      <c r="A162" s="13"/>
      <c r="B162" s="244"/>
      <c r="C162" s="245"/>
      <c r="D162" s="246" t="s">
        <v>145</v>
      </c>
      <c r="E162" s="245"/>
      <c r="F162" s="248" t="s">
        <v>702</v>
      </c>
      <c r="G162" s="245"/>
      <c r="H162" s="249">
        <v>87.695999999999998</v>
      </c>
      <c r="I162" s="250"/>
      <c r="J162" s="245"/>
      <c r="K162" s="245"/>
      <c r="L162" s="251"/>
      <c r="M162" s="252"/>
      <c r="N162" s="253"/>
      <c r="O162" s="253"/>
      <c r="P162" s="253"/>
      <c r="Q162" s="253"/>
      <c r="R162" s="253"/>
      <c r="S162" s="253"/>
      <c r="T162" s="25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5" t="s">
        <v>145</v>
      </c>
      <c r="AU162" s="255" t="s">
        <v>139</v>
      </c>
      <c r="AV162" s="13" t="s">
        <v>139</v>
      </c>
      <c r="AW162" s="13" t="s">
        <v>4</v>
      </c>
      <c r="AX162" s="13" t="s">
        <v>85</v>
      </c>
      <c r="AY162" s="255" t="s">
        <v>132</v>
      </c>
    </row>
    <row r="163" s="2" customFormat="1" ht="21.0566" customHeight="1">
      <c r="A163" s="39"/>
      <c r="B163" s="40"/>
      <c r="C163" s="230" t="s">
        <v>185</v>
      </c>
      <c r="D163" s="230" t="s">
        <v>134</v>
      </c>
      <c r="E163" s="231" t="s">
        <v>703</v>
      </c>
      <c r="F163" s="232" t="s">
        <v>704</v>
      </c>
      <c r="G163" s="233" t="s">
        <v>143</v>
      </c>
      <c r="H163" s="234">
        <v>9.8399999999999999</v>
      </c>
      <c r="I163" s="235"/>
      <c r="J163" s="236">
        <f>ROUND(I163*H163,2)</f>
        <v>0</v>
      </c>
      <c r="K163" s="237"/>
      <c r="L163" s="45"/>
      <c r="M163" s="238" t="s">
        <v>1</v>
      </c>
      <c r="N163" s="239" t="s">
        <v>43</v>
      </c>
      <c r="O163" s="98"/>
      <c r="P163" s="240">
        <f>O163*H163</f>
        <v>0</v>
      </c>
      <c r="Q163" s="240">
        <v>0</v>
      </c>
      <c r="R163" s="240">
        <f>Q163*H163</f>
        <v>0</v>
      </c>
      <c r="S163" s="240">
        <v>0</v>
      </c>
      <c r="T163" s="241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42" t="s">
        <v>138</v>
      </c>
      <c r="AT163" s="242" t="s">
        <v>134</v>
      </c>
      <c r="AU163" s="242" t="s">
        <v>139</v>
      </c>
      <c r="AY163" s="18" t="s">
        <v>132</v>
      </c>
      <c r="BE163" s="243">
        <f>IF(N163="základná",J163,0)</f>
        <v>0</v>
      </c>
      <c r="BF163" s="243">
        <f>IF(N163="znížená",J163,0)</f>
        <v>0</v>
      </c>
      <c r="BG163" s="243">
        <f>IF(N163="zákl. prenesená",J163,0)</f>
        <v>0</v>
      </c>
      <c r="BH163" s="243">
        <f>IF(N163="zníž. prenesená",J163,0)</f>
        <v>0</v>
      </c>
      <c r="BI163" s="243">
        <f>IF(N163="nulová",J163,0)</f>
        <v>0</v>
      </c>
      <c r="BJ163" s="18" t="s">
        <v>139</v>
      </c>
      <c r="BK163" s="243">
        <f>ROUND(I163*H163,2)</f>
        <v>0</v>
      </c>
      <c r="BL163" s="18" t="s">
        <v>138</v>
      </c>
      <c r="BM163" s="242" t="s">
        <v>705</v>
      </c>
    </row>
    <row r="164" s="13" customFormat="1">
      <c r="A164" s="13"/>
      <c r="B164" s="244"/>
      <c r="C164" s="245"/>
      <c r="D164" s="246" t="s">
        <v>145</v>
      </c>
      <c r="E164" s="247" t="s">
        <v>1</v>
      </c>
      <c r="F164" s="248" t="s">
        <v>706</v>
      </c>
      <c r="G164" s="245"/>
      <c r="H164" s="249">
        <v>9.8399999999999999</v>
      </c>
      <c r="I164" s="250"/>
      <c r="J164" s="245"/>
      <c r="K164" s="245"/>
      <c r="L164" s="251"/>
      <c r="M164" s="252"/>
      <c r="N164" s="253"/>
      <c r="O164" s="253"/>
      <c r="P164" s="253"/>
      <c r="Q164" s="253"/>
      <c r="R164" s="253"/>
      <c r="S164" s="253"/>
      <c r="T164" s="25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5" t="s">
        <v>145</v>
      </c>
      <c r="AU164" s="255" t="s">
        <v>139</v>
      </c>
      <c r="AV164" s="13" t="s">
        <v>139</v>
      </c>
      <c r="AW164" s="13" t="s">
        <v>32</v>
      </c>
      <c r="AX164" s="13" t="s">
        <v>77</v>
      </c>
      <c r="AY164" s="255" t="s">
        <v>132</v>
      </c>
    </row>
    <row r="165" s="14" customFormat="1">
      <c r="A165" s="14"/>
      <c r="B165" s="272"/>
      <c r="C165" s="273"/>
      <c r="D165" s="246" t="s">
        <v>145</v>
      </c>
      <c r="E165" s="274" t="s">
        <v>1</v>
      </c>
      <c r="F165" s="275" t="s">
        <v>280</v>
      </c>
      <c r="G165" s="273"/>
      <c r="H165" s="276">
        <v>9.8399999999999999</v>
      </c>
      <c r="I165" s="277"/>
      <c r="J165" s="273"/>
      <c r="K165" s="273"/>
      <c r="L165" s="278"/>
      <c r="M165" s="279"/>
      <c r="N165" s="280"/>
      <c r="O165" s="280"/>
      <c r="P165" s="280"/>
      <c r="Q165" s="280"/>
      <c r="R165" s="280"/>
      <c r="S165" s="280"/>
      <c r="T165" s="281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82" t="s">
        <v>145</v>
      </c>
      <c r="AU165" s="282" t="s">
        <v>139</v>
      </c>
      <c r="AV165" s="14" t="s">
        <v>138</v>
      </c>
      <c r="AW165" s="14" t="s">
        <v>32</v>
      </c>
      <c r="AX165" s="14" t="s">
        <v>85</v>
      </c>
      <c r="AY165" s="282" t="s">
        <v>132</v>
      </c>
    </row>
    <row r="166" s="2" customFormat="1" ht="36.72453" customHeight="1">
      <c r="A166" s="39"/>
      <c r="B166" s="40"/>
      <c r="C166" s="230" t="s">
        <v>189</v>
      </c>
      <c r="D166" s="230" t="s">
        <v>134</v>
      </c>
      <c r="E166" s="231" t="s">
        <v>707</v>
      </c>
      <c r="F166" s="232" t="s">
        <v>708</v>
      </c>
      <c r="G166" s="233" t="s">
        <v>143</v>
      </c>
      <c r="H166" s="234">
        <v>2.952</v>
      </c>
      <c r="I166" s="235"/>
      <c r="J166" s="236">
        <f>ROUND(I166*H166,2)</f>
        <v>0</v>
      </c>
      <c r="K166" s="237"/>
      <c r="L166" s="45"/>
      <c r="M166" s="238" t="s">
        <v>1</v>
      </c>
      <c r="N166" s="239" t="s">
        <v>43</v>
      </c>
      <c r="O166" s="98"/>
      <c r="P166" s="240">
        <f>O166*H166</f>
        <v>0</v>
      </c>
      <c r="Q166" s="240">
        <v>0</v>
      </c>
      <c r="R166" s="240">
        <f>Q166*H166</f>
        <v>0</v>
      </c>
      <c r="S166" s="240">
        <v>0</v>
      </c>
      <c r="T166" s="241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42" t="s">
        <v>138</v>
      </c>
      <c r="AT166" s="242" t="s">
        <v>134</v>
      </c>
      <c r="AU166" s="242" t="s">
        <v>139</v>
      </c>
      <c r="AY166" s="18" t="s">
        <v>132</v>
      </c>
      <c r="BE166" s="243">
        <f>IF(N166="základná",J166,0)</f>
        <v>0</v>
      </c>
      <c r="BF166" s="243">
        <f>IF(N166="znížená",J166,0)</f>
        <v>0</v>
      </c>
      <c r="BG166" s="243">
        <f>IF(N166="zákl. prenesená",J166,0)</f>
        <v>0</v>
      </c>
      <c r="BH166" s="243">
        <f>IF(N166="zníž. prenesená",J166,0)</f>
        <v>0</v>
      </c>
      <c r="BI166" s="243">
        <f>IF(N166="nulová",J166,0)</f>
        <v>0</v>
      </c>
      <c r="BJ166" s="18" t="s">
        <v>139</v>
      </c>
      <c r="BK166" s="243">
        <f>ROUND(I166*H166,2)</f>
        <v>0</v>
      </c>
      <c r="BL166" s="18" t="s">
        <v>138</v>
      </c>
      <c r="BM166" s="242" t="s">
        <v>709</v>
      </c>
    </row>
    <row r="167" s="13" customFormat="1">
      <c r="A167" s="13"/>
      <c r="B167" s="244"/>
      <c r="C167" s="245"/>
      <c r="D167" s="246" t="s">
        <v>145</v>
      </c>
      <c r="E167" s="247" t="s">
        <v>1</v>
      </c>
      <c r="F167" s="248" t="s">
        <v>710</v>
      </c>
      <c r="G167" s="245"/>
      <c r="H167" s="249">
        <v>9.8399999999999999</v>
      </c>
      <c r="I167" s="250"/>
      <c r="J167" s="245"/>
      <c r="K167" s="245"/>
      <c r="L167" s="251"/>
      <c r="M167" s="252"/>
      <c r="N167" s="253"/>
      <c r="O167" s="253"/>
      <c r="P167" s="253"/>
      <c r="Q167" s="253"/>
      <c r="R167" s="253"/>
      <c r="S167" s="253"/>
      <c r="T167" s="25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5" t="s">
        <v>145</v>
      </c>
      <c r="AU167" s="255" t="s">
        <v>139</v>
      </c>
      <c r="AV167" s="13" t="s">
        <v>139</v>
      </c>
      <c r="AW167" s="13" t="s">
        <v>32</v>
      </c>
      <c r="AX167" s="13" t="s">
        <v>85</v>
      </c>
      <c r="AY167" s="255" t="s">
        <v>132</v>
      </c>
    </row>
    <row r="168" s="13" customFormat="1">
      <c r="A168" s="13"/>
      <c r="B168" s="244"/>
      <c r="C168" s="245"/>
      <c r="D168" s="246" t="s">
        <v>145</v>
      </c>
      <c r="E168" s="245"/>
      <c r="F168" s="248" t="s">
        <v>711</v>
      </c>
      <c r="G168" s="245"/>
      <c r="H168" s="249">
        <v>2.952</v>
      </c>
      <c r="I168" s="250"/>
      <c r="J168" s="245"/>
      <c r="K168" s="245"/>
      <c r="L168" s="251"/>
      <c r="M168" s="252"/>
      <c r="N168" s="253"/>
      <c r="O168" s="253"/>
      <c r="P168" s="253"/>
      <c r="Q168" s="253"/>
      <c r="R168" s="253"/>
      <c r="S168" s="253"/>
      <c r="T168" s="25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5" t="s">
        <v>145</v>
      </c>
      <c r="AU168" s="255" t="s">
        <v>139</v>
      </c>
      <c r="AV168" s="13" t="s">
        <v>139</v>
      </c>
      <c r="AW168" s="13" t="s">
        <v>4</v>
      </c>
      <c r="AX168" s="13" t="s">
        <v>85</v>
      </c>
      <c r="AY168" s="255" t="s">
        <v>132</v>
      </c>
    </row>
    <row r="169" s="2" customFormat="1" ht="36.72453" customHeight="1">
      <c r="A169" s="39"/>
      <c r="B169" s="40"/>
      <c r="C169" s="230" t="s">
        <v>193</v>
      </c>
      <c r="D169" s="230" t="s">
        <v>134</v>
      </c>
      <c r="E169" s="231" t="s">
        <v>712</v>
      </c>
      <c r="F169" s="232" t="s">
        <v>713</v>
      </c>
      <c r="G169" s="233" t="s">
        <v>143</v>
      </c>
      <c r="H169" s="234">
        <v>708</v>
      </c>
      <c r="I169" s="235"/>
      <c r="J169" s="236">
        <f>ROUND(I169*H169,2)</f>
        <v>0</v>
      </c>
      <c r="K169" s="237"/>
      <c r="L169" s="45"/>
      <c r="M169" s="238" t="s">
        <v>1</v>
      </c>
      <c r="N169" s="239" t="s">
        <v>43</v>
      </c>
      <c r="O169" s="98"/>
      <c r="P169" s="240">
        <f>O169*H169</f>
        <v>0</v>
      </c>
      <c r="Q169" s="240">
        <v>0</v>
      </c>
      <c r="R169" s="240">
        <f>Q169*H169</f>
        <v>0</v>
      </c>
      <c r="S169" s="240">
        <v>0</v>
      </c>
      <c r="T169" s="241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42" t="s">
        <v>138</v>
      </c>
      <c r="AT169" s="242" t="s">
        <v>134</v>
      </c>
      <c r="AU169" s="242" t="s">
        <v>139</v>
      </c>
      <c r="AY169" s="18" t="s">
        <v>132</v>
      </c>
      <c r="BE169" s="243">
        <f>IF(N169="základná",J169,0)</f>
        <v>0</v>
      </c>
      <c r="BF169" s="243">
        <f>IF(N169="znížená",J169,0)</f>
        <v>0</v>
      </c>
      <c r="BG169" s="243">
        <f>IF(N169="zákl. prenesená",J169,0)</f>
        <v>0</v>
      </c>
      <c r="BH169" s="243">
        <f>IF(N169="zníž. prenesená",J169,0)</f>
        <v>0</v>
      </c>
      <c r="BI169" s="243">
        <f>IF(N169="nulová",J169,0)</f>
        <v>0</v>
      </c>
      <c r="BJ169" s="18" t="s">
        <v>139</v>
      </c>
      <c r="BK169" s="243">
        <f>ROUND(I169*H169,2)</f>
        <v>0</v>
      </c>
      <c r="BL169" s="18" t="s">
        <v>138</v>
      </c>
      <c r="BM169" s="242" t="s">
        <v>714</v>
      </c>
    </row>
    <row r="170" s="15" customFormat="1">
      <c r="A170" s="15"/>
      <c r="B170" s="283"/>
      <c r="C170" s="284"/>
      <c r="D170" s="246" t="s">
        <v>145</v>
      </c>
      <c r="E170" s="285" t="s">
        <v>1</v>
      </c>
      <c r="F170" s="286" t="s">
        <v>715</v>
      </c>
      <c r="G170" s="284"/>
      <c r="H170" s="285" t="s">
        <v>1</v>
      </c>
      <c r="I170" s="287"/>
      <c r="J170" s="284"/>
      <c r="K170" s="284"/>
      <c r="L170" s="288"/>
      <c r="M170" s="289"/>
      <c r="N170" s="290"/>
      <c r="O170" s="290"/>
      <c r="P170" s="290"/>
      <c r="Q170" s="290"/>
      <c r="R170" s="290"/>
      <c r="S170" s="290"/>
      <c r="T170" s="291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92" t="s">
        <v>145</v>
      </c>
      <c r="AU170" s="292" t="s">
        <v>139</v>
      </c>
      <c r="AV170" s="15" t="s">
        <v>85</v>
      </c>
      <c r="AW170" s="15" t="s">
        <v>32</v>
      </c>
      <c r="AX170" s="15" t="s">
        <v>77</v>
      </c>
      <c r="AY170" s="292" t="s">
        <v>132</v>
      </c>
    </row>
    <row r="171" s="13" customFormat="1">
      <c r="A171" s="13"/>
      <c r="B171" s="244"/>
      <c r="C171" s="245"/>
      <c r="D171" s="246" t="s">
        <v>145</v>
      </c>
      <c r="E171" s="247" t="s">
        <v>1</v>
      </c>
      <c r="F171" s="248" t="s">
        <v>716</v>
      </c>
      <c r="G171" s="245"/>
      <c r="H171" s="249">
        <v>708</v>
      </c>
      <c r="I171" s="250"/>
      <c r="J171" s="245"/>
      <c r="K171" s="245"/>
      <c r="L171" s="251"/>
      <c r="M171" s="252"/>
      <c r="N171" s="253"/>
      <c r="O171" s="253"/>
      <c r="P171" s="253"/>
      <c r="Q171" s="253"/>
      <c r="R171" s="253"/>
      <c r="S171" s="253"/>
      <c r="T171" s="25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5" t="s">
        <v>145</v>
      </c>
      <c r="AU171" s="255" t="s">
        <v>139</v>
      </c>
      <c r="AV171" s="13" t="s">
        <v>139</v>
      </c>
      <c r="AW171" s="13" t="s">
        <v>32</v>
      </c>
      <c r="AX171" s="13" t="s">
        <v>77</v>
      </c>
      <c r="AY171" s="255" t="s">
        <v>132</v>
      </c>
    </row>
    <row r="172" s="2" customFormat="1" ht="36.72453" customHeight="1">
      <c r="A172" s="39"/>
      <c r="B172" s="40"/>
      <c r="C172" s="230" t="s">
        <v>197</v>
      </c>
      <c r="D172" s="230" t="s">
        <v>134</v>
      </c>
      <c r="E172" s="231" t="s">
        <v>276</v>
      </c>
      <c r="F172" s="232" t="s">
        <v>717</v>
      </c>
      <c r="G172" s="233" t="s">
        <v>143</v>
      </c>
      <c r="H172" s="234">
        <v>358.952</v>
      </c>
      <c r="I172" s="235"/>
      <c r="J172" s="236">
        <f>ROUND(I172*H172,2)</f>
        <v>0</v>
      </c>
      <c r="K172" s="237"/>
      <c r="L172" s="45"/>
      <c r="M172" s="238" t="s">
        <v>1</v>
      </c>
      <c r="N172" s="239" t="s">
        <v>43</v>
      </c>
      <c r="O172" s="98"/>
      <c r="P172" s="240">
        <f>O172*H172</f>
        <v>0</v>
      </c>
      <c r="Q172" s="240">
        <v>0</v>
      </c>
      <c r="R172" s="240">
        <f>Q172*H172</f>
        <v>0</v>
      </c>
      <c r="S172" s="240">
        <v>0</v>
      </c>
      <c r="T172" s="241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42" t="s">
        <v>138</v>
      </c>
      <c r="AT172" s="242" t="s">
        <v>134</v>
      </c>
      <c r="AU172" s="242" t="s">
        <v>139</v>
      </c>
      <c r="AY172" s="18" t="s">
        <v>132</v>
      </c>
      <c r="BE172" s="243">
        <f>IF(N172="základná",J172,0)</f>
        <v>0</v>
      </c>
      <c r="BF172" s="243">
        <f>IF(N172="znížená",J172,0)</f>
        <v>0</v>
      </c>
      <c r="BG172" s="243">
        <f>IF(N172="zákl. prenesená",J172,0)</f>
        <v>0</v>
      </c>
      <c r="BH172" s="243">
        <f>IF(N172="zníž. prenesená",J172,0)</f>
        <v>0</v>
      </c>
      <c r="BI172" s="243">
        <f>IF(N172="nulová",J172,0)</f>
        <v>0</v>
      </c>
      <c r="BJ172" s="18" t="s">
        <v>139</v>
      </c>
      <c r="BK172" s="243">
        <f>ROUND(I172*H172,2)</f>
        <v>0</v>
      </c>
      <c r="BL172" s="18" t="s">
        <v>138</v>
      </c>
      <c r="BM172" s="242" t="s">
        <v>718</v>
      </c>
    </row>
    <row r="173" s="15" customFormat="1">
      <c r="A173" s="15"/>
      <c r="B173" s="283"/>
      <c r="C173" s="284"/>
      <c r="D173" s="246" t="s">
        <v>145</v>
      </c>
      <c r="E173" s="285" t="s">
        <v>1</v>
      </c>
      <c r="F173" s="286" t="s">
        <v>719</v>
      </c>
      <c r="G173" s="284"/>
      <c r="H173" s="285" t="s">
        <v>1</v>
      </c>
      <c r="I173" s="287"/>
      <c r="J173" s="284"/>
      <c r="K173" s="284"/>
      <c r="L173" s="288"/>
      <c r="M173" s="289"/>
      <c r="N173" s="290"/>
      <c r="O173" s="290"/>
      <c r="P173" s="290"/>
      <c r="Q173" s="290"/>
      <c r="R173" s="290"/>
      <c r="S173" s="290"/>
      <c r="T173" s="291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92" t="s">
        <v>145</v>
      </c>
      <c r="AU173" s="292" t="s">
        <v>139</v>
      </c>
      <c r="AV173" s="15" t="s">
        <v>85</v>
      </c>
      <c r="AW173" s="15" t="s">
        <v>32</v>
      </c>
      <c r="AX173" s="15" t="s">
        <v>77</v>
      </c>
      <c r="AY173" s="292" t="s">
        <v>132</v>
      </c>
    </row>
    <row r="174" s="13" customFormat="1">
      <c r="A174" s="13"/>
      <c r="B174" s="244"/>
      <c r="C174" s="245"/>
      <c r="D174" s="246" t="s">
        <v>145</v>
      </c>
      <c r="E174" s="247" t="s">
        <v>1</v>
      </c>
      <c r="F174" s="248" t="s">
        <v>720</v>
      </c>
      <c r="G174" s="245"/>
      <c r="H174" s="249">
        <v>282.57999999999998</v>
      </c>
      <c r="I174" s="250"/>
      <c r="J174" s="245"/>
      <c r="K174" s="245"/>
      <c r="L174" s="251"/>
      <c r="M174" s="252"/>
      <c r="N174" s="253"/>
      <c r="O174" s="253"/>
      <c r="P174" s="253"/>
      <c r="Q174" s="253"/>
      <c r="R174" s="253"/>
      <c r="S174" s="253"/>
      <c r="T174" s="25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5" t="s">
        <v>145</v>
      </c>
      <c r="AU174" s="255" t="s">
        <v>139</v>
      </c>
      <c r="AV174" s="13" t="s">
        <v>139</v>
      </c>
      <c r="AW174" s="13" t="s">
        <v>32</v>
      </c>
      <c r="AX174" s="13" t="s">
        <v>77</v>
      </c>
      <c r="AY174" s="255" t="s">
        <v>132</v>
      </c>
    </row>
    <row r="175" s="15" customFormat="1">
      <c r="A175" s="15"/>
      <c r="B175" s="283"/>
      <c r="C175" s="284"/>
      <c r="D175" s="246" t="s">
        <v>145</v>
      </c>
      <c r="E175" s="285" t="s">
        <v>1</v>
      </c>
      <c r="F175" s="286" t="s">
        <v>721</v>
      </c>
      <c r="G175" s="284"/>
      <c r="H175" s="285" t="s">
        <v>1</v>
      </c>
      <c r="I175" s="287"/>
      <c r="J175" s="284"/>
      <c r="K175" s="284"/>
      <c r="L175" s="288"/>
      <c r="M175" s="289"/>
      <c r="N175" s="290"/>
      <c r="O175" s="290"/>
      <c r="P175" s="290"/>
      <c r="Q175" s="290"/>
      <c r="R175" s="290"/>
      <c r="S175" s="290"/>
      <c r="T175" s="29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92" t="s">
        <v>145</v>
      </c>
      <c r="AU175" s="292" t="s">
        <v>139</v>
      </c>
      <c r="AV175" s="15" t="s">
        <v>85</v>
      </c>
      <c r="AW175" s="15" t="s">
        <v>32</v>
      </c>
      <c r="AX175" s="15" t="s">
        <v>77</v>
      </c>
      <c r="AY175" s="292" t="s">
        <v>132</v>
      </c>
    </row>
    <row r="176" s="13" customFormat="1">
      <c r="A176" s="13"/>
      <c r="B176" s="244"/>
      <c r="C176" s="245"/>
      <c r="D176" s="246" t="s">
        <v>145</v>
      </c>
      <c r="E176" s="247" t="s">
        <v>1</v>
      </c>
      <c r="F176" s="248" t="s">
        <v>722</v>
      </c>
      <c r="G176" s="245"/>
      <c r="H176" s="249">
        <v>38.186</v>
      </c>
      <c r="I176" s="250"/>
      <c r="J176" s="245"/>
      <c r="K176" s="245"/>
      <c r="L176" s="251"/>
      <c r="M176" s="252"/>
      <c r="N176" s="253"/>
      <c r="O176" s="253"/>
      <c r="P176" s="253"/>
      <c r="Q176" s="253"/>
      <c r="R176" s="253"/>
      <c r="S176" s="253"/>
      <c r="T176" s="25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5" t="s">
        <v>145</v>
      </c>
      <c r="AU176" s="255" t="s">
        <v>139</v>
      </c>
      <c r="AV176" s="13" t="s">
        <v>139</v>
      </c>
      <c r="AW176" s="13" t="s">
        <v>32</v>
      </c>
      <c r="AX176" s="13" t="s">
        <v>77</v>
      </c>
      <c r="AY176" s="255" t="s">
        <v>132</v>
      </c>
    </row>
    <row r="177" s="13" customFormat="1">
      <c r="A177" s="13"/>
      <c r="B177" s="244"/>
      <c r="C177" s="245"/>
      <c r="D177" s="246" t="s">
        <v>145</v>
      </c>
      <c r="E177" s="247" t="s">
        <v>1</v>
      </c>
      <c r="F177" s="248" t="s">
        <v>723</v>
      </c>
      <c r="G177" s="245"/>
      <c r="H177" s="249">
        <v>38.186</v>
      </c>
      <c r="I177" s="250"/>
      <c r="J177" s="245"/>
      <c r="K177" s="245"/>
      <c r="L177" s="251"/>
      <c r="M177" s="252"/>
      <c r="N177" s="253"/>
      <c r="O177" s="253"/>
      <c r="P177" s="253"/>
      <c r="Q177" s="253"/>
      <c r="R177" s="253"/>
      <c r="S177" s="253"/>
      <c r="T177" s="25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5" t="s">
        <v>145</v>
      </c>
      <c r="AU177" s="255" t="s">
        <v>139</v>
      </c>
      <c r="AV177" s="13" t="s">
        <v>139</v>
      </c>
      <c r="AW177" s="13" t="s">
        <v>32</v>
      </c>
      <c r="AX177" s="13" t="s">
        <v>77</v>
      </c>
      <c r="AY177" s="255" t="s">
        <v>132</v>
      </c>
    </row>
    <row r="178" s="2" customFormat="1" ht="42.79245" customHeight="1">
      <c r="A178" s="39"/>
      <c r="B178" s="40"/>
      <c r="C178" s="230" t="s">
        <v>201</v>
      </c>
      <c r="D178" s="230" t="s">
        <v>134</v>
      </c>
      <c r="E178" s="231" t="s">
        <v>281</v>
      </c>
      <c r="F178" s="232" t="s">
        <v>282</v>
      </c>
      <c r="G178" s="233" t="s">
        <v>143</v>
      </c>
      <c r="H178" s="234">
        <v>2512.6640000000002</v>
      </c>
      <c r="I178" s="235"/>
      <c r="J178" s="236">
        <f>ROUND(I178*H178,2)</f>
        <v>0</v>
      </c>
      <c r="K178" s="237"/>
      <c r="L178" s="45"/>
      <c r="M178" s="238" t="s">
        <v>1</v>
      </c>
      <c r="N178" s="239" t="s">
        <v>43</v>
      </c>
      <c r="O178" s="98"/>
      <c r="P178" s="240">
        <f>O178*H178</f>
        <v>0</v>
      </c>
      <c r="Q178" s="240">
        <v>0</v>
      </c>
      <c r="R178" s="240">
        <f>Q178*H178</f>
        <v>0</v>
      </c>
      <c r="S178" s="240">
        <v>0</v>
      </c>
      <c r="T178" s="241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42" t="s">
        <v>138</v>
      </c>
      <c r="AT178" s="242" t="s">
        <v>134</v>
      </c>
      <c r="AU178" s="242" t="s">
        <v>139</v>
      </c>
      <c r="AY178" s="18" t="s">
        <v>132</v>
      </c>
      <c r="BE178" s="243">
        <f>IF(N178="základná",J178,0)</f>
        <v>0</v>
      </c>
      <c r="BF178" s="243">
        <f>IF(N178="znížená",J178,0)</f>
        <v>0</v>
      </c>
      <c r="BG178" s="243">
        <f>IF(N178="zákl. prenesená",J178,0)</f>
        <v>0</v>
      </c>
      <c r="BH178" s="243">
        <f>IF(N178="zníž. prenesená",J178,0)</f>
        <v>0</v>
      </c>
      <c r="BI178" s="243">
        <f>IF(N178="nulová",J178,0)</f>
        <v>0</v>
      </c>
      <c r="BJ178" s="18" t="s">
        <v>139</v>
      </c>
      <c r="BK178" s="243">
        <f>ROUND(I178*H178,2)</f>
        <v>0</v>
      </c>
      <c r="BL178" s="18" t="s">
        <v>138</v>
      </c>
      <c r="BM178" s="242" t="s">
        <v>724</v>
      </c>
    </row>
    <row r="179" s="13" customFormat="1">
      <c r="A179" s="13"/>
      <c r="B179" s="244"/>
      <c r="C179" s="245"/>
      <c r="D179" s="246" t="s">
        <v>145</v>
      </c>
      <c r="E179" s="247" t="s">
        <v>1</v>
      </c>
      <c r="F179" s="248" t="s">
        <v>725</v>
      </c>
      <c r="G179" s="245"/>
      <c r="H179" s="249">
        <v>358.952</v>
      </c>
      <c r="I179" s="250"/>
      <c r="J179" s="245"/>
      <c r="K179" s="245"/>
      <c r="L179" s="251"/>
      <c r="M179" s="252"/>
      <c r="N179" s="253"/>
      <c r="O179" s="253"/>
      <c r="P179" s="253"/>
      <c r="Q179" s="253"/>
      <c r="R179" s="253"/>
      <c r="S179" s="253"/>
      <c r="T179" s="25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5" t="s">
        <v>145</v>
      </c>
      <c r="AU179" s="255" t="s">
        <v>139</v>
      </c>
      <c r="AV179" s="13" t="s">
        <v>139</v>
      </c>
      <c r="AW179" s="13" t="s">
        <v>32</v>
      </c>
      <c r="AX179" s="13" t="s">
        <v>77</v>
      </c>
      <c r="AY179" s="255" t="s">
        <v>132</v>
      </c>
    </row>
    <row r="180" s="13" customFormat="1">
      <c r="A180" s="13"/>
      <c r="B180" s="244"/>
      <c r="C180" s="245"/>
      <c r="D180" s="246" t="s">
        <v>145</v>
      </c>
      <c r="E180" s="245"/>
      <c r="F180" s="248" t="s">
        <v>726</v>
      </c>
      <c r="G180" s="245"/>
      <c r="H180" s="249">
        <v>2512.6640000000002</v>
      </c>
      <c r="I180" s="250"/>
      <c r="J180" s="245"/>
      <c r="K180" s="245"/>
      <c r="L180" s="251"/>
      <c r="M180" s="252"/>
      <c r="N180" s="253"/>
      <c r="O180" s="253"/>
      <c r="P180" s="253"/>
      <c r="Q180" s="253"/>
      <c r="R180" s="253"/>
      <c r="S180" s="253"/>
      <c r="T180" s="25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5" t="s">
        <v>145</v>
      </c>
      <c r="AU180" s="255" t="s">
        <v>139</v>
      </c>
      <c r="AV180" s="13" t="s">
        <v>139</v>
      </c>
      <c r="AW180" s="13" t="s">
        <v>4</v>
      </c>
      <c r="AX180" s="13" t="s">
        <v>85</v>
      </c>
      <c r="AY180" s="255" t="s">
        <v>132</v>
      </c>
    </row>
    <row r="181" s="2" customFormat="1" ht="23.4566" customHeight="1">
      <c r="A181" s="39"/>
      <c r="B181" s="40"/>
      <c r="C181" s="230" t="s">
        <v>205</v>
      </c>
      <c r="D181" s="230" t="s">
        <v>134</v>
      </c>
      <c r="E181" s="231" t="s">
        <v>727</v>
      </c>
      <c r="F181" s="232" t="s">
        <v>728</v>
      </c>
      <c r="G181" s="233" t="s">
        <v>143</v>
      </c>
      <c r="H181" s="234">
        <v>354</v>
      </c>
      <c r="I181" s="235"/>
      <c r="J181" s="236">
        <f>ROUND(I181*H181,2)</f>
        <v>0</v>
      </c>
      <c r="K181" s="237"/>
      <c r="L181" s="45"/>
      <c r="M181" s="238" t="s">
        <v>1</v>
      </c>
      <c r="N181" s="239" t="s">
        <v>43</v>
      </c>
      <c r="O181" s="98"/>
      <c r="P181" s="240">
        <f>O181*H181</f>
        <v>0</v>
      </c>
      <c r="Q181" s="240">
        <v>0</v>
      </c>
      <c r="R181" s="240">
        <f>Q181*H181</f>
        <v>0</v>
      </c>
      <c r="S181" s="240">
        <v>0</v>
      </c>
      <c r="T181" s="241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42" t="s">
        <v>138</v>
      </c>
      <c r="AT181" s="242" t="s">
        <v>134</v>
      </c>
      <c r="AU181" s="242" t="s">
        <v>139</v>
      </c>
      <c r="AY181" s="18" t="s">
        <v>132</v>
      </c>
      <c r="BE181" s="243">
        <f>IF(N181="základná",J181,0)</f>
        <v>0</v>
      </c>
      <c r="BF181" s="243">
        <f>IF(N181="znížená",J181,0)</f>
        <v>0</v>
      </c>
      <c r="BG181" s="243">
        <f>IF(N181="zákl. prenesená",J181,0)</f>
        <v>0</v>
      </c>
      <c r="BH181" s="243">
        <f>IF(N181="zníž. prenesená",J181,0)</f>
        <v>0</v>
      </c>
      <c r="BI181" s="243">
        <f>IF(N181="nulová",J181,0)</f>
        <v>0</v>
      </c>
      <c r="BJ181" s="18" t="s">
        <v>139</v>
      </c>
      <c r="BK181" s="243">
        <f>ROUND(I181*H181,2)</f>
        <v>0</v>
      </c>
      <c r="BL181" s="18" t="s">
        <v>138</v>
      </c>
      <c r="BM181" s="242" t="s">
        <v>729</v>
      </c>
    </row>
    <row r="182" s="15" customFormat="1">
      <c r="A182" s="15"/>
      <c r="B182" s="283"/>
      <c r="C182" s="284"/>
      <c r="D182" s="246" t="s">
        <v>145</v>
      </c>
      <c r="E182" s="285" t="s">
        <v>1</v>
      </c>
      <c r="F182" s="286" t="s">
        <v>730</v>
      </c>
      <c r="G182" s="284"/>
      <c r="H182" s="285" t="s">
        <v>1</v>
      </c>
      <c r="I182" s="287"/>
      <c r="J182" s="284"/>
      <c r="K182" s="284"/>
      <c r="L182" s="288"/>
      <c r="M182" s="289"/>
      <c r="N182" s="290"/>
      <c r="O182" s="290"/>
      <c r="P182" s="290"/>
      <c r="Q182" s="290"/>
      <c r="R182" s="290"/>
      <c r="S182" s="290"/>
      <c r="T182" s="291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92" t="s">
        <v>145</v>
      </c>
      <c r="AU182" s="292" t="s">
        <v>139</v>
      </c>
      <c r="AV182" s="15" t="s">
        <v>85</v>
      </c>
      <c r="AW182" s="15" t="s">
        <v>32</v>
      </c>
      <c r="AX182" s="15" t="s">
        <v>77</v>
      </c>
      <c r="AY182" s="292" t="s">
        <v>132</v>
      </c>
    </row>
    <row r="183" s="13" customFormat="1">
      <c r="A183" s="13"/>
      <c r="B183" s="244"/>
      <c r="C183" s="245"/>
      <c r="D183" s="246" t="s">
        <v>145</v>
      </c>
      <c r="E183" s="247" t="s">
        <v>1</v>
      </c>
      <c r="F183" s="248" t="s">
        <v>731</v>
      </c>
      <c r="G183" s="245"/>
      <c r="H183" s="249">
        <v>354</v>
      </c>
      <c r="I183" s="250"/>
      <c r="J183" s="245"/>
      <c r="K183" s="245"/>
      <c r="L183" s="251"/>
      <c r="M183" s="252"/>
      <c r="N183" s="253"/>
      <c r="O183" s="253"/>
      <c r="P183" s="253"/>
      <c r="Q183" s="253"/>
      <c r="R183" s="253"/>
      <c r="S183" s="253"/>
      <c r="T183" s="25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5" t="s">
        <v>145</v>
      </c>
      <c r="AU183" s="255" t="s">
        <v>139</v>
      </c>
      <c r="AV183" s="13" t="s">
        <v>139</v>
      </c>
      <c r="AW183" s="13" t="s">
        <v>32</v>
      </c>
      <c r="AX183" s="13" t="s">
        <v>77</v>
      </c>
      <c r="AY183" s="255" t="s">
        <v>132</v>
      </c>
    </row>
    <row r="184" s="2" customFormat="1" ht="31.92453" customHeight="1">
      <c r="A184" s="39"/>
      <c r="B184" s="40"/>
      <c r="C184" s="230" t="s">
        <v>209</v>
      </c>
      <c r="D184" s="230" t="s">
        <v>134</v>
      </c>
      <c r="E184" s="231" t="s">
        <v>732</v>
      </c>
      <c r="F184" s="232" t="s">
        <v>733</v>
      </c>
      <c r="G184" s="233" t="s">
        <v>143</v>
      </c>
      <c r="H184" s="234">
        <v>168</v>
      </c>
      <c r="I184" s="235"/>
      <c r="J184" s="236">
        <f>ROUND(I184*H184,2)</f>
        <v>0</v>
      </c>
      <c r="K184" s="237"/>
      <c r="L184" s="45"/>
      <c r="M184" s="238" t="s">
        <v>1</v>
      </c>
      <c r="N184" s="239" t="s">
        <v>43</v>
      </c>
      <c r="O184" s="98"/>
      <c r="P184" s="240">
        <f>O184*H184</f>
        <v>0</v>
      </c>
      <c r="Q184" s="240">
        <v>0</v>
      </c>
      <c r="R184" s="240">
        <f>Q184*H184</f>
        <v>0</v>
      </c>
      <c r="S184" s="240">
        <v>0</v>
      </c>
      <c r="T184" s="241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42" t="s">
        <v>138</v>
      </c>
      <c r="AT184" s="242" t="s">
        <v>134</v>
      </c>
      <c r="AU184" s="242" t="s">
        <v>139</v>
      </c>
      <c r="AY184" s="18" t="s">
        <v>132</v>
      </c>
      <c r="BE184" s="243">
        <f>IF(N184="základná",J184,0)</f>
        <v>0</v>
      </c>
      <c r="BF184" s="243">
        <f>IF(N184="znížená",J184,0)</f>
        <v>0</v>
      </c>
      <c r="BG184" s="243">
        <f>IF(N184="zákl. prenesená",J184,0)</f>
        <v>0</v>
      </c>
      <c r="BH184" s="243">
        <f>IF(N184="zníž. prenesená",J184,0)</f>
        <v>0</v>
      </c>
      <c r="BI184" s="243">
        <f>IF(N184="nulová",J184,0)</f>
        <v>0</v>
      </c>
      <c r="BJ184" s="18" t="s">
        <v>139</v>
      </c>
      <c r="BK184" s="243">
        <f>ROUND(I184*H184,2)</f>
        <v>0</v>
      </c>
      <c r="BL184" s="18" t="s">
        <v>138</v>
      </c>
      <c r="BM184" s="242" t="s">
        <v>734</v>
      </c>
    </row>
    <row r="185" s="13" customFormat="1">
      <c r="A185" s="13"/>
      <c r="B185" s="244"/>
      <c r="C185" s="245"/>
      <c r="D185" s="246" t="s">
        <v>145</v>
      </c>
      <c r="E185" s="247" t="s">
        <v>1</v>
      </c>
      <c r="F185" s="248" t="s">
        <v>735</v>
      </c>
      <c r="G185" s="245"/>
      <c r="H185" s="249">
        <v>168</v>
      </c>
      <c r="I185" s="250"/>
      <c r="J185" s="245"/>
      <c r="K185" s="245"/>
      <c r="L185" s="251"/>
      <c r="M185" s="252"/>
      <c r="N185" s="253"/>
      <c r="O185" s="253"/>
      <c r="P185" s="253"/>
      <c r="Q185" s="253"/>
      <c r="R185" s="253"/>
      <c r="S185" s="253"/>
      <c r="T185" s="25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5" t="s">
        <v>145</v>
      </c>
      <c r="AU185" s="255" t="s">
        <v>139</v>
      </c>
      <c r="AV185" s="13" t="s">
        <v>139</v>
      </c>
      <c r="AW185" s="13" t="s">
        <v>32</v>
      </c>
      <c r="AX185" s="13" t="s">
        <v>77</v>
      </c>
      <c r="AY185" s="255" t="s">
        <v>132</v>
      </c>
    </row>
    <row r="186" s="14" customFormat="1">
      <c r="A186" s="14"/>
      <c r="B186" s="272"/>
      <c r="C186" s="273"/>
      <c r="D186" s="246" t="s">
        <v>145</v>
      </c>
      <c r="E186" s="274" t="s">
        <v>1</v>
      </c>
      <c r="F186" s="275" t="s">
        <v>280</v>
      </c>
      <c r="G186" s="273"/>
      <c r="H186" s="276">
        <v>168</v>
      </c>
      <c r="I186" s="277"/>
      <c r="J186" s="273"/>
      <c r="K186" s="273"/>
      <c r="L186" s="278"/>
      <c r="M186" s="279"/>
      <c r="N186" s="280"/>
      <c r="O186" s="280"/>
      <c r="P186" s="280"/>
      <c r="Q186" s="280"/>
      <c r="R186" s="280"/>
      <c r="S186" s="280"/>
      <c r="T186" s="281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82" t="s">
        <v>145</v>
      </c>
      <c r="AU186" s="282" t="s">
        <v>139</v>
      </c>
      <c r="AV186" s="14" t="s">
        <v>138</v>
      </c>
      <c r="AW186" s="14" t="s">
        <v>32</v>
      </c>
      <c r="AX186" s="14" t="s">
        <v>85</v>
      </c>
      <c r="AY186" s="282" t="s">
        <v>132</v>
      </c>
    </row>
    <row r="187" s="2" customFormat="1" ht="23.4566" customHeight="1">
      <c r="A187" s="39"/>
      <c r="B187" s="40"/>
      <c r="C187" s="230" t="s">
        <v>213</v>
      </c>
      <c r="D187" s="230" t="s">
        <v>134</v>
      </c>
      <c r="E187" s="231" t="s">
        <v>309</v>
      </c>
      <c r="F187" s="232" t="s">
        <v>310</v>
      </c>
      <c r="G187" s="233" t="s">
        <v>238</v>
      </c>
      <c r="H187" s="234">
        <v>610.21799999999996</v>
      </c>
      <c r="I187" s="235"/>
      <c r="J187" s="236">
        <f>ROUND(I187*H187,2)</f>
        <v>0</v>
      </c>
      <c r="K187" s="237"/>
      <c r="L187" s="45"/>
      <c r="M187" s="238" t="s">
        <v>1</v>
      </c>
      <c r="N187" s="239" t="s">
        <v>43</v>
      </c>
      <c r="O187" s="98"/>
      <c r="P187" s="240">
        <f>O187*H187</f>
        <v>0</v>
      </c>
      <c r="Q187" s="240">
        <v>0</v>
      </c>
      <c r="R187" s="240">
        <f>Q187*H187</f>
        <v>0</v>
      </c>
      <c r="S187" s="240">
        <v>0</v>
      </c>
      <c r="T187" s="24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2" t="s">
        <v>138</v>
      </c>
      <c r="AT187" s="242" t="s">
        <v>134</v>
      </c>
      <c r="AU187" s="242" t="s">
        <v>139</v>
      </c>
      <c r="AY187" s="18" t="s">
        <v>132</v>
      </c>
      <c r="BE187" s="243">
        <f>IF(N187="základná",J187,0)</f>
        <v>0</v>
      </c>
      <c r="BF187" s="243">
        <f>IF(N187="znížená",J187,0)</f>
        <v>0</v>
      </c>
      <c r="BG187" s="243">
        <f>IF(N187="zákl. prenesená",J187,0)</f>
        <v>0</v>
      </c>
      <c r="BH187" s="243">
        <f>IF(N187="zníž. prenesená",J187,0)</f>
        <v>0</v>
      </c>
      <c r="BI187" s="243">
        <f>IF(N187="nulová",J187,0)</f>
        <v>0</v>
      </c>
      <c r="BJ187" s="18" t="s">
        <v>139</v>
      </c>
      <c r="BK187" s="243">
        <f>ROUND(I187*H187,2)</f>
        <v>0</v>
      </c>
      <c r="BL187" s="18" t="s">
        <v>138</v>
      </c>
      <c r="BM187" s="242" t="s">
        <v>736</v>
      </c>
    </row>
    <row r="188" s="15" customFormat="1">
      <c r="A188" s="15"/>
      <c r="B188" s="283"/>
      <c r="C188" s="284"/>
      <c r="D188" s="246" t="s">
        <v>145</v>
      </c>
      <c r="E188" s="285" t="s">
        <v>1</v>
      </c>
      <c r="F188" s="286" t="s">
        <v>719</v>
      </c>
      <c r="G188" s="284"/>
      <c r="H188" s="285" t="s">
        <v>1</v>
      </c>
      <c r="I188" s="287"/>
      <c r="J188" s="284"/>
      <c r="K188" s="284"/>
      <c r="L188" s="288"/>
      <c r="M188" s="289"/>
      <c r="N188" s="290"/>
      <c r="O188" s="290"/>
      <c r="P188" s="290"/>
      <c r="Q188" s="290"/>
      <c r="R188" s="290"/>
      <c r="S188" s="290"/>
      <c r="T188" s="291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92" t="s">
        <v>145</v>
      </c>
      <c r="AU188" s="292" t="s">
        <v>139</v>
      </c>
      <c r="AV188" s="15" t="s">
        <v>85</v>
      </c>
      <c r="AW188" s="15" t="s">
        <v>32</v>
      </c>
      <c r="AX188" s="15" t="s">
        <v>77</v>
      </c>
      <c r="AY188" s="292" t="s">
        <v>132</v>
      </c>
    </row>
    <row r="189" s="13" customFormat="1">
      <c r="A189" s="13"/>
      <c r="B189" s="244"/>
      <c r="C189" s="245"/>
      <c r="D189" s="246" t="s">
        <v>145</v>
      </c>
      <c r="E189" s="247" t="s">
        <v>1</v>
      </c>
      <c r="F189" s="248" t="s">
        <v>720</v>
      </c>
      <c r="G189" s="245"/>
      <c r="H189" s="249">
        <v>282.57999999999998</v>
      </c>
      <c r="I189" s="250"/>
      <c r="J189" s="245"/>
      <c r="K189" s="245"/>
      <c r="L189" s="251"/>
      <c r="M189" s="252"/>
      <c r="N189" s="253"/>
      <c r="O189" s="253"/>
      <c r="P189" s="253"/>
      <c r="Q189" s="253"/>
      <c r="R189" s="253"/>
      <c r="S189" s="253"/>
      <c r="T189" s="25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5" t="s">
        <v>145</v>
      </c>
      <c r="AU189" s="255" t="s">
        <v>139</v>
      </c>
      <c r="AV189" s="13" t="s">
        <v>139</v>
      </c>
      <c r="AW189" s="13" t="s">
        <v>32</v>
      </c>
      <c r="AX189" s="13" t="s">
        <v>77</v>
      </c>
      <c r="AY189" s="255" t="s">
        <v>132</v>
      </c>
    </row>
    <row r="190" s="15" customFormat="1">
      <c r="A190" s="15"/>
      <c r="B190" s="283"/>
      <c r="C190" s="284"/>
      <c r="D190" s="246" t="s">
        <v>145</v>
      </c>
      <c r="E190" s="285" t="s">
        <v>1</v>
      </c>
      <c r="F190" s="286" t="s">
        <v>721</v>
      </c>
      <c r="G190" s="284"/>
      <c r="H190" s="285" t="s">
        <v>1</v>
      </c>
      <c r="I190" s="287"/>
      <c r="J190" s="284"/>
      <c r="K190" s="284"/>
      <c r="L190" s="288"/>
      <c r="M190" s="289"/>
      <c r="N190" s="290"/>
      <c r="O190" s="290"/>
      <c r="P190" s="290"/>
      <c r="Q190" s="290"/>
      <c r="R190" s="290"/>
      <c r="S190" s="290"/>
      <c r="T190" s="291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92" t="s">
        <v>145</v>
      </c>
      <c r="AU190" s="292" t="s">
        <v>139</v>
      </c>
      <c r="AV190" s="15" t="s">
        <v>85</v>
      </c>
      <c r="AW190" s="15" t="s">
        <v>32</v>
      </c>
      <c r="AX190" s="15" t="s">
        <v>77</v>
      </c>
      <c r="AY190" s="292" t="s">
        <v>132</v>
      </c>
    </row>
    <row r="191" s="13" customFormat="1">
      <c r="A191" s="13"/>
      <c r="B191" s="244"/>
      <c r="C191" s="245"/>
      <c r="D191" s="246" t="s">
        <v>145</v>
      </c>
      <c r="E191" s="247" t="s">
        <v>1</v>
      </c>
      <c r="F191" s="248" t="s">
        <v>722</v>
      </c>
      <c r="G191" s="245"/>
      <c r="H191" s="249">
        <v>38.186</v>
      </c>
      <c r="I191" s="250"/>
      <c r="J191" s="245"/>
      <c r="K191" s="245"/>
      <c r="L191" s="251"/>
      <c r="M191" s="252"/>
      <c r="N191" s="253"/>
      <c r="O191" s="253"/>
      <c r="P191" s="253"/>
      <c r="Q191" s="253"/>
      <c r="R191" s="253"/>
      <c r="S191" s="253"/>
      <c r="T191" s="25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5" t="s">
        <v>145</v>
      </c>
      <c r="AU191" s="255" t="s">
        <v>139</v>
      </c>
      <c r="AV191" s="13" t="s">
        <v>139</v>
      </c>
      <c r="AW191" s="13" t="s">
        <v>32</v>
      </c>
      <c r="AX191" s="13" t="s">
        <v>77</v>
      </c>
      <c r="AY191" s="255" t="s">
        <v>132</v>
      </c>
    </row>
    <row r="192" s="13" customFormat="1">
      <c r="A192" s="13"/>
      <c r="B192" s="244"/>
      <c r="C192" s="245"/>
      <c r="D192" s="246" t="s">
        <v>145</v>
      </c>
      <c r="E192" s="247" t="s">
        <v>1</v>
      </c>
      <c r="F192" s="248" t="s">
        <v>723</v>
      </c>
      <c r="G192" s="245"/>
      <c r="H192" s="249">
        <v>38.186</v>
      </c>
      <c r="I192" s="250"/>
      <c r="J192" s="245"/>
      <c r="K192" s="245"/>
      <c r="L192" s="251"/>
      <c r="M192" s="252"/>
      <c r="N192" s="253"/>
      <c r="O192" s="253"/>
      <c r="P192" s="253"/>
      <c r="Q192" s="253"/>
      <c r="R192" s="253"/>
      <c r="S192" s="253"/>
      <c r="T192" s="25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5" t="s">
        <v>145</v>
      </c>
      <c r="AU192" s="255" t="s">
        <v>139</v>
      </c>
      <c r="AV192" s="13" t="s">
        <v>139</v>
      </c>
      <c r="AW192" s="13" t="s">
        <v>32</v>
      </c>
      <c r="AX192" s="13" t="s">
        <v>77</v>
      </c>
      <c r="AY192" s="255" t="s">
        <v>132</v>
      </c>
    </row>
    <row r="193" s="13" customFormat="1">
      <c r="A193" s="13"/>
      <c r="B193" s="244"/>
      <c r="C193" s="245"/>
      <c r="D193" s="246" t="s">
        <v>145</v>
      </c>
      <c r="E193" s="245"/>
      <c r="F193" s="248" t="s">
        <v>737</v>
      </c>
      <c r="G193" s="245"/>
      <c r="H193" s="249">
        <v>610.21799999999996</v>
      </c>
      <c r="I193" s="250"/>
      <c r="J193" s="245"/>
      <c r="K193" s="245"/>
      <c r="L193" s="251"/>
      <c r="M193" s="252"/>
      <c r="N193" s="253"/>
      <c r="O193" s="253"/>
      <c r="P193" s="253"/>
      <c r="Q193" s="253"/>
      <c r="R193" s="253"/>
      <c r="S193" s="253"/>
      <c r="T193" s="25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5" t="s">
        <v>145</v>
      </c>
      <c r="AU193" s="255" t="s">
        <v>139</v>
      </c>
      <c r="AV193" s="13" t="s">
        <v>139</v>
      </c>
      <c r="AW193" s="13" t="s">
        <v>4</v>
      </c>
      <c r="AX193" s="13" t="s">
        <v>85</v>
      </c>
      <c r="AY193" s="255" t="s">
        <v>132</v>
      </c>
    </row>
    <row r="194" s="2" customFormat="1" ht="31.92453" customHeight="1">
      <c r="A194" s="39"/>
      <c r="B194" s="40"/>
      <c r="C194" s="230" t="s">
        <v>7</v>
      </c>
      <c r="D194" s="230" t="s">
        <v>134</v>
      </c>
      <c r="E194" s="231" t="s">
        <v>738</v>
      </c>
      <c r="F194" s="232" t="s">
        <v>739</v>
      </c>
      <c r="G194" s="233" t="s">
        <v>143</v>
      </c>
      <c r="H194" s="234">
        <v>335.01999999999998</v>
      </c>
      <c r="I194" s="235"/>
      <c r="J194" s="236">
        <f>ROUND(I194*H194,2)</f>
        <v>0</v>
      </c>
      <c r="K194" s="237"/>
      <c r="L194" s="45"/>
      <c r="M194" s="238" t="s">
        <v>1</v>
      </c>
      <c r="N194" s="239" t="s">
        <v>43</v>
      </c>
      <c r="O194" s="98"/>
      <c r="P194" s="240">
        <f>O194*H194</f>
        <v>0</v>
      </c>
      <c r="Q194" s="240">
        <v>0</v>
      </c>
      <c r="R194" s="240">
        <f>Q194*H194</f>
        <v>0</v>
      </c>
      <c r="S194" s="240">
        <v>0</v>
      </c>
      <c r="T194" s="24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2" t="s">
        <v>138</v>
      </c>
      <c r="AT194" s="242" t="s">
        <v>134</v>
      </c>
      <c r="AU194" s="242" t="s">
        <v>139</v>
      </c>
      <c r="AY194" s="18" t="s">
        <v>132</v>
      </c>
      <c r="BE194" s="243">
        <f>IF(N194="základná",J194,0)</f>
        <v>0</v>
      </c>
      <c r="BF194" s="243">
        <f>IF(N194="znížená",J194,0)</f>
        <v>0</v>
      </c>
      <c r="BG194" s="243">
        <f>IF(N194="zákl. prenesená",J194,0)</f>
        <v>0</v>
      </c>
      <c r="BH194" s="243">
        <f>IF(N194="zníž. prenesená",J194,0)</f>
        <v>0</v>
      </c>
      <c r="BI194" s="243">
        <f>IF(N194="nulová",J194,0)</f>
        <v>0</v>
      </c>
      <c r="BJ194" s="18" t="s">
        <v>139</v>
      </c>
      <c r="BK194" s="243">
        <f>ROUND(I194*H194,2)</f>
        <v>0</v>
      </c>
      <c r="BL194" s="18" t="s">
        <v>138</v>
      </c>
      <c r="BM194" s="242" t="s">
        <v>740</v>
      </c>
    </row>
    <row r="195" s="15" customFormat="1">
      <c r="A195" s="15"/>
      <c r="B195" s="283"/>
      <c r="C195" s="284"/>
      <c r="D195" s="246" t="s">
        <v>145</v>
      </c>
      <c r="E195" s="285" t="s">
        <v>1</v>
      </c>
      <c r="F195" s="286" t="s">
        <v>741</v>
      </c>
      <c r="G195" s="284"/>
      <c r="H195" s="285" t="s">
        <v>1</v>
      </c>
      <c r="I195" s="287"/>
      <c r="J195" s="284"/>
      <c r="K195" s="284"/>
      <c r="L195" s="288"/>
      <c r="M195" s="289"/>
      <c r="N195" s="290"/>
      <c r="O195" s="290"/>
      <c r="P195" s="290"/>
      <c r="Q195" s="290"/>
      <c r="R195" s="290"/>
      <c r="S195" s="290"/>
      <c r="T195" s="291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92" t="s">
        <v>145</v>
      </c>
      <c r="AU195" s="292" t="s">
        <v>139</v>
      </c>
      <c r="AV195" s="15" t="s">
        <v>85</v>
      </c>
      <c r="AW195" s="15" t="s">
        <v>32</v>
      </c>
      <c r="AX195" s="15" t="s">
        <v>77</v>
      </c>
      <c r="AY195" s="292" t="s">
        <v>132</v>
      </c>
    </row>
    <row r="196" s="13" customFormat="1">
      <c r="A196" s="13"/>
      <c r="B196" s="244"/>
      <c r="C196" s="245"/>
      <c r="D196" s="246" t="s">
        <v>145</v>
      </c>
      <c r="E196" s="247" t="s">
        <v>1</v>
      </c>
      <c r="F196" s="248" t="s">
        <v>742</v>
      </c>
      <c r="G196" s="245"/>
      <c r="H196" s="249">
        <v>144</v>
      </c>
      <c r="I196" s="250"/>
      <c r="J196" s="245"/>
      <c r="K196" s="245"/>
      <c r="L196" s="251"/>
      <c r="M196" s="252"/>
      <c r="N196" s="253"/>
      <c r="O196" s="253"/>
      <c r="P196" s="253"/>
      <c r="Q196" s="253"/>
      <c r="R196" s="253"/>
      <c r="S196" s="253"/>
      <c r="T196" s="25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5" t="s">
        <v>145</v>
      </c>
      <c r="AU196" s="255" t="s">
        <v>139</v>
      </c>
      <c r="AV196" s="13" t="s">
        <v>139</v>
      </c>
      <c r="AW196" s="13" t="s">
        <v>32</v>
      </c>
      <c r="AX196" s="13" t="s">
        <v>77</v>
      </c>
      <c r="AY196" s="255" t="s">
        <v>132</v>
      </c>
    </row>
    <row r="197" s="15" customFormat="1">
      <c r="A197" s="15"/>
      <c r="B197" s="283"/>
      <c r="C197" s="284"/>
      <c r="D197" s="246" t="s">
        <v>145</v>
      </c>
      <c r="E197" s="285" t="s">
        <v>1</v>
      </c>
      <c r="F197" s="286" t="s">
        <v>743</v>
      </c>
      <c r="G197" s="284"/>
      <c r="H197" s="285" t="s">
        <v>1</v>
      </c>
      <c r="I197" s="287"/>
      <c r="J197" s="284"/>
      <c r="K197" s="284"/>
      <c r="L197" s="288"/>
      <c r="M197" s="289"/>
      <c r="N197" s="290"/>
      <c r="O197" s="290"/>
      <c r="P197" s="290"/>
      <c r="Q197" s="290"/>
      <c r="R197" s="290"/>
      <c r="S197" s="290"/>
      <c r="T197" s="291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92" t="s">
        <v>145</v>
      </c>
      <c r="AU197" s="292" t="s">
        <v>139</v>
      </c>
      <c r="AV197" s="15" t="s">
        <v>85</v>
      </c>
      <c r="AW197" s="15" t="s">
        <v>32</v>
      </c>
      <c r="AX197" s="15" t="s">
        <v>77</v>
      </c>
      <c r="AY197" s="292" t="s">
        <v>132</v>
      </c>
    </row>
    <row r="198" s="13" customFormat="1">
      <c r="A198" s="13"/>
      <c r="B198" s="244"/>
      <c r="C198" s="245"/>
      <c r="D198" s="246" t="s">
        <v>145</v>
      </c>
      <c r="E198" s="247" t="s">
        <v>1</v>
      </c>
      <c r="F198" s="248" t="s">
        <v>744</v>
      </c>
      <c r="G198" s="245"/>
      <c r="H198" s="249">
        <v>155.97999999999999</v>
      </c>
      <c r="I198" s="250"/>
      <c r="J198" s="245"/>
      <c r="K198" s="245"/>
      <c r="L198" s="251"/>
      <c r="M198" s="252"/>
      <c r="N198" s="253"/>
      <c r="O198" s="253"/>
      <c r="P198" s="253"/>
      <c r="Q198" s="253"/>
      <c r="R198" s="253"/>
      <c r="S198" s="253"/>
      <c r="T198" s="25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5" t="s">
        <v>145</v>
      </c>
      <c r="AU198" s="255" t="s">
        <v>139</v>
      </c>
      <c r="AV198" s="13" t="s">
        <v>139</v>
      </c>
      <c r="AW198" s="13" t="s">
        <v>32</v>
      </c>
      <c r="AX198" s="13" t="s">
        <v>77</v>
      </c>
      <c r="AY198" s="255" t="s">
        <v>132</v>
      </c>
    </row>
    <row r="199" s="16" customFormat="1">
      <c r="A199" s="16"/>
      <c r="B199" s="293"/>
      <c r="C199" s="294"/>
      <c r="D199" s="246" t="s">
        <v>145</v>
      </c>
      <c r="E199" s="295" t="s">
        <v>1</v>
      </c>
      <c r="F199" s="296" t="s">
        <v>745</v>
      </c>
      <c r="G199" s="294"/>
      <c r="H199" s="297">
        <v>299.98000000000002</v>
      </c>
      <c r="I199" s="298"/>
      <c r="J199" s="294"/>
      <c r="K199" s="294"/>
      <c r="L199" s="299"/>
      <c r="M199" s="300"/>
      <c r="N199" s="301"/>
      <c r="O199" s="301"/>
      <c r="P199" s="301"/>
      <c r="Q199" s="301"/>
      <c r="R199" s="301"/>
      <c r="S199" s="301"/>
      <c r="T199" s="302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T199" s="303" t="s">
        <v>145</v>
      </c>
      <c r="AU199" s="303" t="s">
        <v>139</v>
      </c>
      <c r="AV199" s="16" t="s">
        <v>147</v>
      </c>
      <c r="AW199" s="16" t="s">
        <v>32</v>
      </c>
      <c r="AX199" s="16" t="s">
        <v>77</v>
      </c>
      <c r="AY199" s="303" t="s">
        <v>132</v>
      </c>
    </row>
    <row r="200" s="13" customFormat="1">
      <c r="A200" s="13"/>
      <c r="B200" s="244"/>
      <c r="C200" s="245"/>
      <c r="D200" s="246" t="s">
        <v>145</v>
      </c>
      <c r="E200" s="247" t="s">
        <v>1</v>
      </c>
      <c r="F200" s="248" t="s">
        <v>746</v>
      </c>
      <c r="G200" s="245"/>
      <c r="H200" s="249">
        <v>35.039999999999999</v>
      </c>
      <c r="I200" s="250"/>
      <c r="J200" s="245"/>
      <c r="K200" s="245"/>
      <c r="L200" s="251"/>
      <c r="M200" s="252"/>
      <c r="N200" s="253"/>
      <c r="O200" s="253"/>
      <c r="P200" s="253"/>
      <c r="Q200" s="253"/>
      <c r="R200" s="253"/>
      <c r="S200" s="253"/>
      <c r="T200" s="25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5" t="s">
        <v>145</v>
      </c>
      <c r="AU200" s="255" t="s">
        <v>139</v>
      </c>
      <c r="AV200" s="13" t="s">
        <v>139</v>
      </c>
      <c r="AW200" s="13" t="s">
        <v>32</v>
      </c>
      <c r="AX200" s="13" t="s">
        <v>77</v>
      </c>
      <c r="AY200" s="255" t="s">
        <v>132</v>
      </c>
    </row>
    <row r="201" s="16" customFormat="1">
      <c r="A201" s="16"/>
      <c r="B201" s="293"/>
      <c r="C201" s="294"/>
      <c r="D201" s="246" t="s">
        <v>145</v>
      </c>
      <c r="E201" s="295" t="s">
        <v>1</v>
      </c>
      <c r="F201" s="296" t="s">
        <v>745</v>
      </c>
      <c r="G201" s="294"/>
      <c r="H201" s="297">
        <v>35.039999999999999</v>
      </c>
      <c r="I201" s="298"/>
      <c r="J201" s="294"/>
      <c r="K201" s="294"/>
      <c r="L201" s="299"/>
      <c r="M201" s="300"/>
      <c r="N201" s="301"/>
      <c r="O201" s="301"/>
      <c r="P201" s="301"/>
      <c r="Q201" s="301"/>
      <c r="R201" s="301"/>
      <c r="S201" s="301"/>
      <c r="T201" s="302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303" t="s">
        <v>145</v>
      </c>
      <c r="AU201" s="303" t="s">
        <v>139</v>
      </c>
      <c r="AV201" s="16" t="s">
        <v>147</v>
      </c>
      <c r="AW201" s="16" t="s">
        <v>32</v>
      </c>
      <c r="AX201" s="16" t="s">
        <v>77</v>
      </c>
      <c r="AY201" s="303" t="s">
        <v>132</v>
      </c>
    </row>
    <row r="202" s="14" customFormat="1">
      <c r="A202" s="14"/>
      <c r="B202" s="272"/>
      <c r="C202" s="273"/>
      <c r="D202" s="246" t="s">
        <v>145</v>
      </c>
      <c r="E202" s="274" t="s">
        <v>1</v>
      </c>
      <c r="F202" s="275" t="s">
        <v>280</v>
      </c>
      <c r="G202" s="273"/>
      <c r="H202" s="276">
        <v>335.01999999999998</v>
      </c>
      <c r="I202" s="277"/>
      <c r="J202" s="273"/>
      <c r="K202" s="273"/>
      <c r="L202" s="278"/>
      <c r="M202" s="279"/>
      <c r="N202" s="280"/>
      <c r="O202" s="280"/>
      <c r="P202" s="280"/>
      <c r="Q202" s="280"/>
      <c r="R202" s="280"/>
      <c r="S202" s="280"/>
      <c r="T202" s="28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82" t="s">
        <v>145</v>
      </c>
      <c r="AU202" s="282" t="s">
        <v>139</v>
      </c>
      <c r="AV202" s="14" t="s">
        <v>138</v>
      </c>
      <c r="AW202" s="14" t="s">
        <v>32</v>
      </c>
      <c r="AX202" s="14" t="s">
        <v>85</v>
      </c>
      <c r="AY202" s="282" t="s">
        <v>132</v>
      </c>
    </row>
    <row r="203" s="2" customFormat="1" ht="16.30189" customHeight="1">
      <c r="A203" s="39"/>
      <c r="B203" s="40"/>
      <c r="C203" s="261" t="s">
        <v>304</v>
      </c>
      <c r="D203" s="261" t="s">
        <v>235</v>
      </c>
      <c r="E203" s="262" t="s">
        <v>747</v>
      </c>
      <c r="F203" s="263" t="s">
        <v>748</v>
      </c>
      <c r="G203" s="264" t="s">
        <v>238</v>
      </c>
      <c r="H203" s="265">
        <v>66.575999999999993</v>
      </c>
      <c r="I203" s="266"/>
      <c r="J203" s="267">
        <f>ROUND(I203*H203,2)</f>
        <v>0</v>
      </c>
      <c r="K203" s="268"/>
      <c r="L203" s="269"/>
      <c r="M203" s="270" t="s">
        <v>1</v>
      </c>
      <c r="N203" s="271" t="s">
        <v>43</v>
      </c>
      <c r="O203" s="98"/>
      <c r="P203" s="240">
        <f>O203*H203</f>
        <v>0</v>
      </c>
      <c r="Q203" s="240">
        <v>1</v>
      </c>
      <c r="R203" s="240">
        <f>Q203*H203</f>
        <v>66.575999999999993</v>
      </c>
      <c r="S203" s="240">
        <v>0</v>
      </c>
      <c r="T203" s="24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2" t="s">
        <v>169</v>
      </c>
      <c r="AT203" s="242" t="s">
        <v>235</v>
      </c>
      <c r="AU203" s="242" t="s">
        <v>139</v>
      </c>
      <c r="AY203" s="18" t="s">
        <v>132</v>
      </c>
      <c r="BE203" s="243">
        <f>IF(N203="základná",J203,0)</f>
        <v>0</v>
      </c>
      <c r="BF203" s="243">
        <f>IF(N203="znížená",J203,0)</f>
        <v>0</v>
      </c>
      <c r="BG203" s="243">
        <f>IF(N203="zákl. prenesená",J203,0)</f>
        <v>0</v>
      </c>
      <c r="BH203" s="243">
        <f>IF(N203="zníž. prenesená",J203,0)</f>
        <v>0</v>
      </c>
      <c r="BI203" s="243">
        <f>IF(N203="nulová",J203,0)</f>
        <v>0</v>
      </c>
      <c r="BJ203" s="18" t="s">
        <v>139</v>
      </c>
      <c r="BK203" s="243">
        <f>ROUND(I203*H203,2)</f>
        <v>0</v>
      </c>
      <c r="BL203" s="18" t="s">
        <v>138</v>
      </c>
      <c r="BM203" s="242" t="s">
        <v>749</v>
      </c>
    </row>
    <row r="204" s="13" customFormat="1">
      <c r="A204" s="13"/>
      <c r="B204" s="244"/>
      <c r="C204" s="245"/>
      <c r="D204" s="246" t="s">
        <v>145</v>
      </c>
      <c r="E204" s="247" t="s">
        <v>1</v>
      </c>
      <c r="F204" s="248" t="s">
        <v>750</v>
      </c>
      <c r="G204" s="245"/>
      <c r="H204" s="249">
        <v>66.575999999999993</v>
      </c>
      <c r="I204" s="250"/>
      <c r="J204" s="245"/>
      <c r="K204" s="245"/>
      <c r="L204" s="251"/>
      <c r="M204" s="252"/>
      <c r="N204" s="253"/>
      <c r="O204" s="253"/>
      <c r="P204" s="253"/>
      <c r="Q204" s="253"/>
      <c r="R204" s="253"/>
      <c r="S204" s="253"/>
      <c r="T204" s="25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5" t="s">
        <v>145</v>
      </c>
      <c r="AU204" s="255" t="s">
        <v>139</v>
      </c>
      <c r="AV204" s="13" t="s">
        <v>139</v>
      </c>
      <c r="AW204" s="13" t="s">
        <v>32</v>
      </c>
      <c r="AX204" s="13" t="s">
        <v>85</v>
      </c>
      <c r="AY204" s="255" t="s">
        <v>132</v>
      </c>
    </row>
    <row r="205" s="2" customFormat="1" ht="23.4566" customHeight="1">
      <c r="A205" s="39"/>
      <c r="B205" s="40"/>
      <c r="C205" s="230" t="s">
        <v>308</v>
      </c>
      <c r="D205" s="230" t="s">
        <v>134</v>
      </c>
      <c r="E205" s="231" t="s">
        <v>314</v>
      </c>
      <c r="F205" s="232" t="s">
        <v>315</v>
      </c>
      <c r="G205" s="233" t="s">
        <v>137</v>
      </c>
      <c r="H205" s="234">
        <v>416.5</v>
      </c>
      <c r="I205" s="235"/>
      <c r="J205" s="236">
        <f>ROUND(I205*H205,2)</f>
        <v>0</v>
      </c>
      <c r="K205" s="237"/>
      <c r="L205" s="45"/>
      <c r="M205" s="238" t="s">
        <v>1</v>
      </c>
      <c r="N205" s="239" t="s">
        <v>43</v>
      </c>
      <c r="O205" s="98"/>
      <c r="P205" s="240">
        <f>O205*H205</f>
        <v>0</v>
      </c>
      <c r="Q205" s="240">
        <v>0</v>
      </c>
      <c r="R205" s="240">
        <f>Q205*H205</f>
        <v>0</v>
      </c>
      <c r="S205" s="240">
        <v>0</v>
      </c>
      <c r="T205" s="241">
        <f>S205*H205</f>
        <v>0</v>
      </c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R205" s="242" t="s">
        <v>138</v>
      </c>
      <c r="AT205" s="242" t="s">
        <v>134</v>
      </c>
      <c r="AU205" s="242" t="s">
        <v>139</v>
      </c>
      <c r="AY205" s="18" t="s">
        <v>132</v>
      </c>
      <c r="BE205" s="243">
        <f>IF(N205="základná",J205,0)</f>
        <v>0</v>
      </c>
      <c r="BF205" s="243">
        <f>IF(N205="znížená",J205,0)</f>
        <v>0</v>
      </c>
      <c r="BG205" s="243">
        <f>IF(N205="zákl. prenesená",J205,0)</f>
        <v>0</v>
      </c>
      <c r="BH205" s="243">
        <f>IF(N205="zníž. prenesená",J205,0)</f>
        <v>0</v>
      </c>
      <c r="BI205" s="243">
        <f>IF(N205="nulová",J205,0)</f>
        <v>0</v>
      </c>
      <c r="BJ205" s="18" t="s">
        <v>139</v>
      </c>
      <c r="BK205" s="243">
        <f>ROUND(I205*H205,2)</f>
        <v>0</v>
      </c>
      <c r="BL205" s="18" t="s">
        <v>138</v>
      </c>
      <c r="BM205" s="242" t="s">
        <v>751</v>
      </c>
    </row>
    <row r="206" s="13" customFormat="1">
      <c r="A206" s="13"/>
      <c r="B206" s="244"/>
      <c r="C206" s="245"/>
      <c r="D206" s="246" t="s">
        <v>145</v>
      </c>
      <c r="E206" s="247" t="s">
        <v>1</v>
      </c>
      <c r="F206" s="248" t="s">
        <v>752</v>
      </c>
      <c r="G206" s="245"/>
      <c r="H206" s="249">
        <v>416.5</v>
      </c>
      <c r="I206" s="250"/>
      <c r="J206" s="245"/>
      <c r="K206" s="245"/>
      <c r="L206" s="251"/>
      <c r="M206" s="252"/>
      <c r="N206" s="253"/>
      <c r="O206" s="253"/>
      <c r="P206" s="253"/>
      <c r="Q206" s="253"/>
      <c r="R206" s="253"/>
      <c r="S206" s="253"/>
      <c r="T206" s="25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5" t="s">
        <v>145</v>
      </c>
      <c r="AU206" s="255" t="s">
        <v>139</v>
      </c>
      <c r="AV206" s="13" t="s">
        <v>139</v>
      </c>
      <c r="AW206" s="13" t="s">
        <v>32</v>
      </c>
      <c r="AX206" s="13" t="s">
        <v>85</v>
      </c>
      <c r="AY206" s="255" t="s">
        <v>132</v>
      </c>
    </row>
    <row r="207" s="2" customFormat="1" ht="16.30189" customHeight="1">
      <c r="A207" s="39"/>
      <c r="B207" s="40"/>
      <c r="C207" s="261" t="s">
        <v>313</v>
      </c>
      <c r="D207" s="261" t="s">
        <v>235</v>
      </c>
      <c r="E207" s="262" t="s">
        <v>318</v>
      </c>
      <c r="F207" s="263" t="s">
        <v>319</v>
      </c>
      <c r="G207" s="264" t="s">
        <v>320</v>
      </c>
      <c r="H207" s="265">
        <v>12.869999999999999</v>
      </c>
      <c r="I207" s="266"/>
      <c r="J207" s="267">
        <f>ROUND(I207*H207,2)</f>
        <v>0</v>
      </c>
      <c r="K207" s="268"/>
      <c r="L207" s="269"/>
      <c r="M207" s="270" t="s">
        <v>1</v>
      </c>
      <c r="N207" s="271" t="s">
        <v>43</v>
      </c>
      <c r="O207" s="98"/>
      <c r="P207" s="240">
        <f>O207*H207</f>
        <v>0</v>
      </c>
      <c r="Q207" s="240">
        <v>0.001</v>
      </c>
      <c r="R207" s="240">
        <f>Q207*H207</f>
        <v>0.01287</v>
      </c>
      <c r="S207" s="240">
        <v>0</v>
      </c>
      <c r="T207" s="24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2" t="s">
        <v>169</v>
      </c>
      <c r="AT207" s="242" t="s">
        <v>235</v>
      </c>
      <c r="AU207" s="242" t="s">
        <v>139</v>
      </c>
      <c r="AY207" s="18" t="s">
        <v>132</v>
      </c>
      <c r="BE207" s="243">
        <f>IF(N207="základná",J207,0)</f>
        <v>0</v>
      </c>
      <c r="BF207" s="243">
        <f>IF(N207="znížená",J207,0)</f>
        <v>0</v>
      </c>
      <c r="BG207" s="243">
        <f>IF(N207="zákl. prenesená",J207,0)</f>
        <v>0</v>
      </c>
      <c r="BH207" s="243">
        <f>IF(N207="zníž. prenesená",J207,0)</f>
        <v>0</v>
      </c>
      <c r="BI207" s="243">
        <f>IF(N207="nulová",J207,0)</f>
        <v>0</v>
      </c>
      <c r="BJ207" s="18" t="s">
        <v>139</v>
      </c>
      <c r="BK207" s="243">
        <f>ROUND(I207*H207,2)</f>
        <v>0</v>
      </c>
      <c r="BL207" s="18" t="s">
        <v>138</v>
      </c>
      <c r="BM207" s="242" t="s">
        <v>753</v>
      </c>
    </row>
    <row r="208" s="2" customFormat="1" ht="21.0566" customHeight="1">
      <c r="A208" s="39"/>
      <c r="B208" s="40"/>
      <c r="C208" s="230" t="s">
        <v>317</v>
      </c>
      <c r="D208" s="230" t="s">
        <v>134</v>
      </c>
      <c r="E208" s="231" t="s">
        <v>324</v>
      </c>
      <c r="F208" s="232" t="s">
        <v>325</v>
      </c>
      <c r="G208" s="233" t="s">
        <v>137</v>
      </c>
      <c r="H208" s="234">
        <v>156</v>
      </c>
      <c r="I208" s="235"/>
      <c r="J208" s="236">
        <f>ROUND(I208*H208,2)</f>
        <v>0</v>
      </c>
      <c r="K208" s="237"/>
      <c r="L208" s="45"/>
      <c r="M208" s="238" t="s">
        <v>1</v>
      </c>
      <c r="N208" s="239" t="s">
        <v>43</v>
      </c>
      <c r="O208" s="98"/>
      <c r="P208" s="240">
        <f>O208*H208</f>
        <v>0</v>
      </c>
      <c r="Q208" s="240">
        <v>0</v>
      </c>
      <c r="R208" s="240">
        <f>Q208*H208</f>
        <v>0</v>
      </c>
      <c r="S208" s="240">
        <v>0</v>
      </c>
      <c r="T208" s="241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42" t="s">
        <v>138</v>
      </c>
      <c r="AT208" s="242" t="s">
        <v>134</v>
      </c>
      <c r="AU208" s="242" t="s">
        <v>139</v>
      </c>
      <c r="AY208" s="18" t="s">
        <v>132</v>
      </c>
      <c r="BE208" s="243">
        <f>IF(N208="základná",J208,0)</f>
        <v>0</v>
      </c>
      <c r="BF208" s="243">
        <f>IF(N208="znížená",J208,0)</f>
        <v>0</v>
      </c>
      <c r="BG208" s="243">
        <f>IF(N208="zákl. prenesená",J208,0)</f>
        <v>0</v>
      </c>
      <c r="BH208" s="243">
        <f>IF(N208="zníž. prenesená",J208,0)</f>
        <v>0</v>
      </c>
      <c r="BI208" s="243">
        <f>IF(N208="nulová",J208,0)</f>
        <v>0</v>
      </c>
      <c r="BJ208" s="18" t="s">
        <v>139</v>
      </c>
      <c r="BK208" s="243">
        <f>ROUND(I208*H208,2)</f>
        <v>0</v>
      </c>
      <c r="BL208" s="18" t="s">
        <v>138</v>
      </c>
      <c r="BM208" s="242" t="s">
        <v>754</v>
      </c>
    </row>
    <row r="209" s="13" customFormat="1">
      <c r="A209" s="13"/>
      <c r="B209" s="244"/>
      <c r="C209" s="245"/>
      <c r="D209" s="246" t="s">
        <v>145</v>
      </c>
      <c r="E209" s="247" t="s">
        <v>1</v>
      </c>
      <c r="F209" s="248" t="s">
        <v>755</v>
      </c>
      <c r="G209" s="245"/>
      <c r="H209" s="249">
        <v>156</v>
      </c>
      <c r="I209" s="250"/>
      <c r="J209" s="245"/>
      <c r="K209" s="245"/>
      <c r="L209" s="251"/>
      <c r="M209" s="252"/>
      <c r="N209" s="253"/>
      <c r="O209" s="253"/>
      <c r="P209" s="253"/>
      <c r="Q209" s="253"/>
      <c r="R209" s="253"/>
      <c r="S209" s="253"/>
      <c r="T209" s="25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5" t="s">
        <v>145</v>
      </c>
      <c r="AU209" s="255" t="s">
        <v>139</v>
      </c>
      <c r="AV209" s="13" t="s">
        <v>139</v>
      </c>
      <c r="AW209" s="13" t="s">
        <v>32</v>
      </c>
      <c r="AX209" s="13" t="s">
        <v>85</v>
      </c>
      <c r="AY209" s="255" t="s">
        <v>132</v>
      </c>
    </row>
    <row r="210" s="2" customFormat="1" ht="16.30189" customHeight="1">
      <c r="A210" s="39"/>
      <c r="B210" s="40"/>
      <c r="C210" s="230" t="s">
        <v>323</v>
      </c>
      <c r="D210" s="230" t="s">
        <v>134</v>
      </c>
      <c r="E210" s="231" t="s">
        <v>329</v>
      </c>
      <c r="F210" s="232" t="s">
        <v>330</v>
      </c>
      <c r="G210" s="233" t="s">
        <v>137</v>
      </c>
      <c r="H210" s="234">
        <v>416.5</v>
      </c>
      <c r="I210" s="235"/>
      <c r="J210" s="236">
        <f>ROUND(I210*H210,2)</f>
        <v>0</v>
      </c>
      <c r="K210" s="237"/>
      <c r="L210" s="45"/>
      <c r="M210" s="238" t="s">
        <v>1</v>
      </c>
      <c r="N210" s="239" t="s">
        <v>43</v>
      </c>
      <c r="O210" s="98"/>
      <c r="P210" s="240">
        <f>O210*H210</f>
        <v>0</v>
      </c>
      <c r="Q210" s="240">
        <v>0</v>
      </c>
      <c r="R210" s="240">
        <f>Q210*H210</f>
        <v>0</v>
      </c>
      <c r="S210" s="240">
        <v>0</v>
      </c>
      <c r="T210" s="241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42" t="s">
        <v>138</v>
      </c>
      <c r="AT210" s="242" t="s">
        <v>134</v>
      </c>
      <c r="AU210" s="242" t="s">
        <v>139</v>
      </c>
      <c r="AY210" s="18" t="s">
        <v>132</v>
      </c>
      <c r="BE210" s="243">
        <f>IF(N210="základná",J210,0)</f>
        <v>0</v>
      </c>
      <c r="BF210" s="243">
        <f>IF(N210="znížená",J210,0)</f>
        <v>0</v>
      </c>
      <c r="BG210" s="243">
        <f>IF(N210="zákl. prenesená",J210,0)</f>
        <v>0</v>
      </c>
      <c r="BH210" s="243">
        <f>IF(N210="zníž. prenesená",J210,0)</f>
        <v>0</v>
      </c>
      <c r="BI210" s="243">
        <f>IF(N210="nulová",J210,0)</f>
        <v>0</v>
      </c>
      <c r="BJ210" s="18" t="s">
        <v>139</v>
      </c>
      <c r="BK210" s="243">
        <f>ROUND(I210*H210,2)</f>
        <v>0</v>
      </c>
      <c r="BL210" s="18" t="s">
        <v>138</v>
      </c>
      <c r="BM210" s="242" t="s">
        <v>756</v>
      </c>
    </row>
    <row r="211" s="13" customFormat="1">
      <c r="A211" s="13"/>
      <c r="B211" s="244"/>
      <c r="C211" s="245"/>
      <c r="D211" s="246" t="s">
        <v>145</v>
      </c>
      <c r="E211" s="247" t="s">
        <v>1</v>
      </c>
      <c r="F211" s="248" t="s">
        <v>752</v>
      </c>
      <c r="G211" s="245"/>
      <c r="H211" s="249">
        <v>416.5</v>
      </c>
      <c r="I211" s="250"/>
      <c r="J211" s="245"/>
      <c r="K211" s="245"/>
      <c r="L211" s="251"/>
      <c r="M211" s="252"/>
      <c r="N211" s="253"/>
      <c r="O211" s="253"/>
      <c r="P211" s="253"/>
      <c r="Q211" s="253"/>
      <c r="R211" s="253"/>
      <c r="S211" s="253"/>
      <c r="T211" s="25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5" t="s">
        <v>145</v>
      </c>
      <c r="AU211" s="255" t="s">
        <v>139</v>
      </c>
      <c r="AV211" s="13" t="s">
        <v>139</v>
      </c>
      <c r="AW211" s="13" t="s">
        <v>32</v>
      </c>
      <c r="AX211" s="13" t="s">
        <v>77</v>
      </c>
      <c r="AY211" s="255" t="s">
        <v>132</v>
      </c>
    </row>
    <row r="212" s="2" customFormat="1" ht="23.4566" customHeight="1">
      <c r="A212" s="39"/>
      <c r="B212" s="40"/>
      <c r="C212" s="230" t="s">
        <v>328</v>
      </c>
      <c r="D212" s="230" t="s">
        <v>134</v>
      </c>
      <c r="E212" s="231" t="s">
        <v>573</v>
      </c>
      <c r="F212" s="232" t="s">
        <v>757</v>
      </c>
      <c r="G212" s="233" t="s">
        <v>137</v>
      </c>
      <c r="H212" s="234">
        <v>416.5</v>
      </c>
      <c r="I212" s="235"/>
      <c r="J212" s="236">
        <f>ROUND(I212*H212,2)</f>
        <v>0</v>
      </c>
      <c r="K212" s="237"/>
      <c r="L212" s="45"/>
      <c r="M212" s="238" t="s">
        <v>1</v>
      </c>
      <c r="N212" s="239" t="s">
        <v>43</v>
      </c>
      <c r="O212" s="98"/>
      <c r="P212" s="240">
        <f>O212*H212</f>
        <v>0</v>
      </c>
      <c r="Q212" s="240">
        <v>0</v>
      </c>
      <c r="R212" s="240">
        <f>Q212*H212</f>
        <v>0</v>
      </c>
      <c r="S212" s="240">
        <v>0</v>
      </c>
      <c r="T212" s="241">
        <f>S212*H212</f>
        <v>0</v>
      </c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R212" s="242" t="s">
        <v>138</v>
      </c>
      <c r="AT212" s="242" t="s">
        <v>134</v>
      </c>
      <c r="AU212" s="242" t="s">
        <v>139</v>
      </c>
      <c r="AY212" s="18" t="s">
        <v>132</v>
      </c>
      <c r="BE212" s="243">
        <f>IF(N212="základná",J212,0)</f>
        <v>0</v>
      </c>
      <c r="BF212" s="243">
        <f>IF(N212="znížená",J212,0)</f>
        <v>0</v>
      </c>
      <c r="BG212" s="243">
        <f>IF(N212="zákl. prenesená",J212,0)</f>
        <v>0</v>
      </c>
      <c r="BH212" s="243">
        <f>IF(N212="zníž. prenesená",J212,0)</f>
        <v>0</v>
      </c>
      <c r="BI212" s="243">
        <f>IF(N212="nulová",J212,0)</f>
        <v>0</v>
      </c>
      <c r="BJ212" s="18" t="s">
        <v>139</v>
      </c>
      <c r="BK212" s="243">
        <f>ROUND(I212*H212,2)</f>
        <v>0</v>
      </c>
      <c r="BL212" s="18" t="s">
        <v>138</v>
      </c>
      <c r="BM212" s="242" t="s">
        <v>758</v>
      </c>
    </row>
    <row r="213" s="13" customFormat="1">
      <c r="A213" s="13"/>
      <c r="B213" s="244"/>
      <c r="C213" s="245"/>
      <c r="D213" s="246" t="s">
        <v>145</v>
      </c>
      <c r="E213" s="247" t="s">
        <v>1</v>
      </c>
      <c r="F213" s="248" t="s">
        <v>752</v>
      </c>
      <c r="G213" s="245"/>
      <c r="H213" s="249">
        <v>416.5</v>
      </c>
      <c r="I213" s="250"/>
      <c r="J213" s="245"/>
      <c r="K213" s="245"/>
      <c r="L213" s="251"/>
      <c r="M213" s="252"/>
      <c r="N213" s="253"/>
      <c r="O213" s="253"/>
      <c r="P213" s="253"/>
      <c r="Q213" s="253"/>
      <c r="R213" s="253"/>
      <c r="S213" s="253"/>
      <c r="T213" s="25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5" t="s">
        <v>145</v>
      </c>
      <c r="AU213" s="255" t="s">
        <v>139</v>
      </c>
      <c r="AV213" s="13" t="s">
        <v>139</v>
      </c>
      <c r="AW213" s="13" t="s">
        <v>32</v>
      </c>
      <c r="AX213" s="13" t="s">
        <v>85</v>
      </c>
      <c r="AY213" s="255" t="s">
        <v>132</v>
      </c>
    </row>
    <row r="214" s="12" customFormat="1" ht="22.8" customHeight="1">
      <c r="A214" s="12"/>
      <c r="B214" s="214"/>
      <c r="C214" s="215"/>
      <c r="D214" s="216" t="s">
        <v>76</v>
      </c>
      <c r="E214" s="228" t="s">
        <v>139</v>
      </c>
      <c r="F214" s="228" t="s">
        <v>336</v>
      </c>
      <c r="G214" s="215"/>
      <c r="H214" s="215"/>
      <c r="I214" s="218"/>
      <c r="J214" s="229">
        <f>BK214</f>
        <v>0</v>
      </c>
      <c r="K214" s="215"/>
      <c r="L214" s="220"/>
      <c r="M214" s="221"/>
      <c r="N214" s="222"/>
      <c r="O214" s="222"/>
      <c r="P214" s="223">
        <f>SUM(P215:P331)</f>
        <v>0</v>
      </c>
      <c r="Q214" s="222"/>
      <c r="R214" s="223">
        <f>SUM(R215:R331)</f>
        <v>1197.5620156176597</v>
      </c>
      <c r="S214" s="222"/>
      <c r="T214" s="224">
        <f>SUM(T215:T331)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25" t="s">
        <v>85</v>
      </c>
      <c r="AT214" s="226" t="s">
        <v>76</v>
      </c>
      <c r="AU214" s="226" t="s">
        <v>85</v>
      </c>
      <c r="AY214" s="225" t="s">
        <v>132</v>
      </c>
      <c r="BK214" s="227">
        <f>SUM(BK215:BK331)</f>
        <v>0</v>
      </c>
    </row>
    <row r="215" s="2" customFormat="1" ht="31.92453" customHeight="1">
      <c r="A215" s="39"/>
      <c r="B215" s="40"/>
      <c r="C215" s="230" t="s">
        <v>332</v>
      </c>
      <c r="D215" s="230" t="s">
        <v>134</v>
      </c>
      <c r="E215" s="231" t="s">
        <v>759</v>
      </c>
      <c r="F215" s="232" t="s">
        <v>760</v>
      </c>
      <c r="G215" s="233" t="s">
        <v>137</v>
      </c>
      <c r="H215" s="234">
        <v>5.5999999999999996</v>
      </c>
      <c r="I215" s="235"/>
      <c r="J215" s="236">
        <f>ROUND(I215*H215,2)</f>
        <v>0</v>
      </c>
      <c r="K215" s="237"/>
      <c r="L215" s="45"/>
      <c r="M215" s="238" t="s">
        <v>1</v>
      </c>
      <c r="N215" s="239" t="s">
        <v>43</v>
      </c>
      <c r="O215" s="98"/>
      <c r="P215" s="240">
        <f>O215*H215</f>
        <v>0</v>
      </c>
      <c r="Q215" s="240">
        <v>0.00035074999999999999</v>
      </c>
      <c r="R215" s="240">
        <f>Q215*H215</f>
        <v>0.0019641999999999997</v>
      </c>
      <c r="S215" s="240">
        <v>0</v>
      </c>
      <c r="T215" s="241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42" t="s">
        <v>138</v>
      </c>
      <c r="AT215" s="242" t="s">
        <v>134</v>
      </c>
      <c r="AU215" s="242" t="s">
        <v>139</v>
      </c>
      <c r="AY215" s="18" t="s">
        <v>132</v>
      </c>
      <c r="BE215" s="243">
        <f>IF(N215="základná",J215,0)</f>
        <v>0</v>
      </c>
      <c r="BF215" s="243">
        <f>IF(N215="znížená",J215,0)</f>
        <v>0</v>
      </c>
      <c r="BG215" s="243">
        <f>IF(N215="zákl. prenesená",J215,0)</f>
        <v>0</v>
      </c>
      <c r="BH215" s="243">
        <f>IF(N215="zníž. prenesená",J215,0)</f>
        <v>0</v>
      </c>
      <c r="BI215" s="243">
        <f>IF(N215="nulová",J215,0)</f>
        <v>0</v>
      </c>
      <c r="BJ215" s="18" t="s">
        <v>139</v>
      </c>
      <c r="BK215" s="243">
        <f>ROUND(I215*H215,2)</f>
        <v>0</v>
      </c>
      <c r="BL215" s="18" t="s">
        <v>138</v>
      </c>
      <c r="BM215" s="242" t="s">
        <v>761</v>
      </c>
    </row>
    <row r="216" s="13" customFormat="1">
      <c r="A216" s="13"/>
      <c r="B216" s="244"/>
      <c r="C216" s="245"/>
      <c r="D216" s="246" t="s">
        <v>145</v>
      </c>
      <c r="E216" s="247" t="s">
        <v>1</v>
      </c>
      <c r="F216" s="248" t="s">
        <v>762</v>
      </c>
      <c r="G216" s="245"/>
      <c r="H216" s="249">
        <v>5.5999999999999996</v>
      </c>
      <c r="I216" s="250"/>
      <c r="J216" s="245"/>
      <c r="K216" s="245"/>
      <c r="L216" s="251"/>
      <c r="M216" s="252"/>
      <c r="N216" s="253"/>
      <c r="O216" s="253"/>
      <c r="P216" s="253"/>
      <c r="Q216" s="253"/>
      <c r="R216" s="253"/>
      <c r="S216" s="253"/>
      <c r="T216" s="25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5" t="s">
        <v>145</v>
      </c>
      <c r="AU216" s="255" t="s">
        <v>139</v>
      </c>
      <c r="AV216" s="13" t="s">
        <v>139</v>
      </c>
      <c r="AW216" s="13" t="s">
        <v>32</v>
      </c>
      <c r="AX216" s="13" t="s">
        <v>77</v>
      </c>
      <c r="AY216" s="255" t="s">
        <v>132</v>
      </c>
    </row>
    <row r="217" s="14" customFormat="1">
      <c r="A217" s="14"/>
      <c r="B217" s="272"/>
      <c r="C217" s="273"/>
      <c r="D217" s="246" t="s">
        <v>145</v>
      </c>
      <c r="E217" s="274" t="s">
        <v>1</v>
      </c>
      <c r="F217" s="275" t="s">
        <v>280</v>
      </c>
      <c r="G217" s="273"/>
      <c r="H217" s="276">
        <v>5.5999999999999996</v>
      </c>
      <c r="I217" s="277"/>
      <c r="J217" s="273"/>
      <c r="K217" s="273"/>
      <c r="L217" s="278"/>
      <c r="M217" s="279"/>
      <c r="N217" s="280"/>
      <c r="O217" s="280"/>
      <c r="P217" s="280"/>
      <c r="Q217" s="280"/>
      <c r="R217" s="280"/>
      <c r="S217" s="280"/>
      <c r="T217" s="281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82" t="s">
        <v>145</v>
      </c>
      <c r="AU217" s="282" t="s">
        <v>139</v>
      </c>
      <c r="AV217" s="14" t="s">
        <v>138</v>
      </c>
      <c r="AW217" s="14" t="s">
        <v>32</v>
      </c>
      <c r="AX217" s="14" t="s">
        <v>85</v>
      </c>
      <c r="AY217" s="282" t="s">
        <v>132</v>
      </c>
    </row>
    <row r="218" s="2" customFormat="1" ht="16.30189" customHeight="1">
      <c r="A218" s="39"/>
      <c r="B218" s="40"/>
      <c r="C218" s="261" t="s">
        <v>337</v>
      </c>
      <c r="D218" s="261" t="s">
        <v>235</v>
      </c>
      <c r="E218" s="262" t="s">
        <v>763</v>
      </c>
      <c r="F218" s="263" t="s">
        <v>764</v>
      </c>
      <c r="G218" s="264" t="s">
        <v>137</v>
      </c>
      <c r="H218" s="265">
        <v>6.7199999999999998</v>
      </c>
      <c r="I218" s="266"/>
      <c r="J218" s="267">
        <f>ROUND(I218*H218,2)</f>
        <v>0</v>
      </c>
      <c r="K218" s="268"/>
      <c r="L218" s="269"/>
      <c r="M218" s="270" t="s">
        <v>1</v>
      </c>
      <c r="N218" s="271" t="s">
        <v>43</v>
      </c>
      <c r="O218" s="98"/>
      <c r="P218" s="240">
        <f>O218*H218</f>
        <v>0</v>
      </c>
      <c r="Q218" s="240">
        <v>0.00029999999999999997</v>
      </c>
      <c r="R218" s="240">
        <f>Q218*H218</f>
        <v>0.0020159999999999996</v>
      </c>
      <c r="S218" s="240">
        <v>0</v>
      </c>
      <c r="T218" s="241">
        <f>S218*H218</f>
        <v>0</v>
      </c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R218" s="242" t="s">
        <v>169</v>
      </c>
      <c r="AT218" s="242" t="s">
        <v>235</v>
      </c>
      <c r="AU218" s="242" t="s">
        <v>139</v>
      </c>
      <c r="AY218" s="18" t="s">
        <v>132</v>
      </c>
      <c r="BE218" s="243">
        <f>IF(N218="základná",J218,0)</f>
        <v>0</v>
      </c>
      <c r="BF218" s="243">
        <f>IF(N218="znížená",J218,0)</f>
        <v>0</v>
      </c>
      <c r="BG218" s="243">
        <f>IF(N218="zákl. prenesená",J218,0)</f>
        <v>0</v>
      </c>
      <c r="BH218" s="243">
        <f>IF(N218="zníž. prenesená",J218,0)</f>
        <v>0</v>
      </c>
      <c r="BI218" s="243">
        <f>IF(N218="nulová",J218,0)</f>
        <v>0</v>
      </c>
      <c r="BJ218" s="18" t="s">
        <v>139</v>
      </c>
      <c r="BK218" s="243">
        <f>ROUND(I218*H218,2)</f>
        <v>0</v>
      </c>
      <c r="BL218" s="18" t="s">
        <v>138</v>
      </c>
      <c r="BM218" s="242" t="s">
        <v>765</v>
      </c>
    </row>
    <row r="219" s="13" customFormat="1">
      <c r="A219" s="13"/>
      <c r="B219" s="244"/>
      <c r="C219" s="245"/>
      <c r="D219" s="246" t="s">
        <v>145</v>
      </c>
      <c r="E219" s="247" t="s">
        <v>1</v>
      </c>
      <c r="F219" s="248" t="s">
        <v>766</v>
      </c>
      <c r="G219" s="245"/>
      <c r="H219" s="249">
        <v>5.5999999999999996</v>
      </c>
      <c r="I219" s="250"/>
      <c r="J219" s="245"/>
      <c r="K219" s="245"/>
      <c r="L219" s="251"/>
      <c r="M219" s="252"/>
      <c r="N219" s="253"/>
      <c r="O219" s="253"/>
      <c r="P219" s="253"/>
      <c r="Q219" s="253"/>
      <c r="R219" s="253"/>
      <c r="S219" s="253"/>
      <c r="T219" s="25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5" t="s">
        <v>145</v>
      </c>
      <c r="AU219" s="255" t="s">
        <v>139</v>
      </c>
      <c r="AV219" s="13" t="s">
        <v>139</v>
      </c>
      <c r="AW219" s="13" t="s">
        <v>32</v>
      </c>
      <c r="AX219" s="13" t="s">
        <v>85</v>
      </c>
      <c r="AY219" s="255" t="s">
        <v>132</v>
      </c>
    </row>
    <row r="220" s="13" customFormat="1">
      <c r="A220" s="13"/>
      <c r="B220" s="244"/>
      <c r="C220" s="245"/>
      <c r="D220" s="246" t="s">
        <v>145</v>
      </c>
      <c r="E220" s="245"/>
      <c r="F220" s="248" t="s">
        <v>767</v>
      </c>
      <c r="G220" s="245"/>
      <c r="H220" s="249">
        <v>6.7199999999999998</v>
      </c>
      <c r="I220" s="250"/>
      <c r="J220" s="245"/>
      <c r="K220" s="245"/>
      <c r="L220" s="251"/>
      <c r="M220" s="252"/>
      <c r="N220" s="253"/>
      <c r="O220" s="253"/>
      <c r="P220" s="253"/>
      <c r="Q220" s="253"/>
      <c r="R220" s="253"/>
      <c r="S220" s="253"/>
      <c r="T220" s="25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5" t="s">
        <v>145</v>
      </c>
      <c r="AU220" s="255" t="s">
        <v>139</v>
      </c>
      <c r="AV220" s="13" t="s">
        <v>139</v>
      </c>
      <c r="AW220" s="13" t="s">
        <v>4</v>
      </c>
      <c r="AX220" s="13" t="s">
        <v>85</v>
      </c>
      <c r="AY220" s="255" t="s">
        <v>132</v>
      </c>
    </row>
    <row r="221" s="2" customFormat="1" ht="31.92453" customHeight="1">
      <c r="A221" s="39"/>
      <c r="B221" s="40"/>
      <c r="C221" s="230" t="s">
        <v>343</v>
      </c>
      <c r="D221" s="230" t="s">
        <v>134</v>
      </c>
      <c r="E221" s="231" t="s">
        <v>768</v>
      </c>
      <c r="F221" s="232" t="s">
        <v>769</v>
      </c>
      <c r="G221" s="233" t="s">
        <v>143</v>
      </c>
      <c r="H221" s="234">
        <v>79.554000000000002</v>
      </c>
      <c r="I221" s="235"/>
      <c r="J221" s="236">
        <f>ROUND(I221*H221,2)</f>
        <v>0</v>
      </c>
      <c r="K221" s="237"/>
      <c r="L221" s="45"/>
      <c r="M221" s="238" t="s">
        <v>1</v>
      </c>
      <c r="N221" s="239" t="s">
        <v>43</v>
      </c>
      <c r="O221" s="98"/>
      <c r="P221" s="240">
        <f>O221*H221</f>
        <v>0</v>
      </c>
      <c r="Q221" s="240">
        <v>2.3148900000000001</v>
      </c>
      <c r="R221" s="240">
        <f>Q221*H221</f>
        <v>184.15875906000002</v>
      </c>
      <c r="S221" s="240">
        <v>0</v>
      </c>
      <c r="T221" s="241">
        <f>S221*H221</f>
        <v>0</v>
      </c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R221" s="242" t="s">
        <v>138</v>
      </c>
      <c r="AT221" s="242" t="s">
        <v>134</v>
      </c>
      <c r="AU221" s="242" t="s">
        <v>139</v>
      </c>
      <c r="AY221" s="18" t="s">
        <v>132</v>
      </c>
      <c r="BE221" s="243">
        <f>IF(N221="základná",J221,0)</f>
        <v>0</v>
      </c>
      <c r="BF221" s="243">
        <f>IF(N221="znížená",J221,0)</f>
        <v>0</v>
      </c>
      <c r="BG221" s="243">
        <f>IF(N221="zákl. prenesená",J221,0)</f>
        <v>0</v>
      </c>
      <c r="BH221" s="243">
        <f>IF(N221="zníž. prenesená",J221,0)</f>
        <v>0</v>
      </c>
      <c r="BI221" s="243">
        <f>IF(N221="nulová",J221,0)</f>
        <v>0</v>
      </c>
      <c r="BJ221" s="18" t="s">
        <v>139</v>
      </c>
      <c r="BK221" s="243">
        <f>ROUND(I221*H221,2)</f>
        <v>0</v>
      </c>
      <c r="BL221" s="18" t="s">
        <v>138</v>
      </c>
      <c r="BM221" s="242" t="s">
        <v>770</v>
      </c>
    </row>
    <row r="222" s="13" customFormat="1">
      <c r="A222" s="13"/>
      <c r="B222" s="244"/>
      <c r="C222" s="245"/>
      <c r="D222" s="246" t="s">
        <v>145</v>
      </c>
      <c r="E222" s="247" t="s">
        <v>1</v>
      </c>
      <c r="F222" s="248" t="s">
        <v>771</v>
      </c>
      <c r="G222" s="245"/>
      <c r="H222" s="249">
        <v>39.777000000000001</v>
      </c>
      <c r="I222" s="250"/>
      <c r="J222" s="245"/>
      <c r="K222" s="245"/>
      <c r="L222" s="251"/>
      <c r="M222" s="252"/>
      <c r="N222" s="253"/>
      <c r="O222" s="253"/>
      <c r="P222" s="253"/>
      <c r="Q222" s="253"/>
      <c r="R222" s="253"/>
      <c r="S222" s="253"/>
      <c r="T222" s="25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5" t="s">
        <v>145</v>
      </c>
      <c r="AU222" s="255" t="s">
        <v>139</v>
      </c>
      <c r="AV222" s="13" t="s">
        <v>139</v>
      </c>
      <c r="AW222" s="13" t="s">
        <v>32</v>
      </c>
      <c r="AX222" s="13" t="s">
        <v>77</v>
      </c>
      <c r="AY222" s="255" t="s">
        <v>132</v>
      </c>
    </row>
    <row r="223" s="13" customFormat="1">
      <c r="A223" s="13"/>
      <c r="B223" s="244"/>
      <c r="C223" s="245"/>
      <c r="D223" s="246" t="s">
        <v>145</v>
      </c>
      <c r="E223" s="247" t="s">
        <v>1</v>
      </c>
      <c r="F223" s="248" t="s">
        <v>772</v>
      </c>
      <c r="G223" s="245"/>
      <c r="H223" s="249">
        <v>39.777000000000001</v>
      </c>
      <c r="I223" s="250"/>
      <c r="J223" s="245"/>
      <c r="K223" s="245"/>
      <c r="L223" s="251"/>
      <c r="M223" s="252"/>
      <c r="N223" s="253"/>
      <c r="O223" s="253"/>
      <c r="P223" s="253"/>
      <c r="Q223" s="253"/>
      <c r="R223" s="253"/>
      <c r="S223" s="253"/>
      <c r="T223" s="25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5" t="s">
        <v>145</v>
      </c>
      <c r="AU223" s="255" t="s">
        <v>139</v>
      </c>
      <c r="AV223" s="13" t="s">
        <v>139</v>
      </c>
      <c r="AW223" s="13" t="s">
        <v>32</v>
      </c>
      <c r="AX223" s="13" t="s">
        <v>77</v>
      </c>
      <c r="AY223" s="255" t="s">
        <v>132</v>
      </c>
    </row>
    <row r="224" s="14" customFormat="1">
      <c r="A224" s="14"/>
      <c r="B224" s="272"/>
      <c r="C224" s="273"/>
      <c r="D224" s="246" t="s">
        <v>145</v>
      </c>
      <c r="E224" s="274" t="s">
        <v>1</v>
      </c>
      <c r="F224" s="275" t="s">
        <v>280</v>
      </c>
      <c r="G224" s="273"/>
      <c r="H224" s="276">
        <v>79.554000000000002</v>
      </c>
      <c r="I224" s="277"/>
      <c r="J224" s="273"/>
      <c r="K224" s="273"/>
      <c r="L224" s="278"/>
      <c r="M224" s="279"/>
      <c r="N224" s="280"/>
      <c r="O224" s="280"/>
      <c r="P224" s="280"/>
      <c r="Q224" s="280"/>
      <c r="R224" s="280"/>
      <c r="S224" s="280"/>
      <c r="T224" s="281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82" t="s">
        <v>145</v>
      </c>
      <c r="AU224" s="282" t="s">
        <v>139</v>
      </c>
      <c r="AV224" s="14" t="s">
        <v>138</v>
      </c>
      <c r="AW224" s="14" t="s">
        <v>4</v>
      </c>
      <c r="AX224" s="14" t="s">
        <v>85</v>
      </c>
      <c r="AY224" s="282" t="s">
        <v>132</v>
      </c>
    </row>
    <row r="225" s="2" customFormat="1" ht="23.4566" customHeight="1">
      <c r="A225" s="39"/>
      <c r="B225" s="40"/>
      <c r="C225" s="230" t="s">
        <v>348</v>
      </c>
      <c r="D225" s="230" t="s">
        <v>134</v>
      </c>
      <c r="E225" s="231" t="s">
        <v>773</v>
      </c>
      <c r="F225" s="232" t="s">
        <v>774</v>
      </c>
      <c r="G225" s="233" t="s">
        <v>238</v>
      </c>
      <c r="H225" s="234">
        <v>3.645</v>
      </c>
      <c r="I225" s="235"/>
      <c r="J225" s="236">
        <f>ROUND(I225*H225,2)</f>
        <v>0</v>
      </c>
      <c r="K225" s="237"/>
      <c r="L225" s="45"/>
      <c r="M225" s="238" t="s">
        <v>1</v>
      </c>
      <c r="N225" s="239" t="s">
        <v>43</v>
      </c>
      <c r="O225" s="98"/>
      <c r="P225" s="240">
        <f>O225*H225</f>
        <v>0</v>
      </c>
      <c r="Q225" s="240">
        <v>1.0739289839999999</v>
      </c>
      <c r="R225" s="240">
        <f>Q225*H225</f>
        <v>3.9144711466799995</v>
      </c>
      <c r="S225" s="240">
        <v>0</v>
      </c>
      <c r="T225" s="241">
        <f>S225*H225</f>
        <v>0</v>
      </c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R225" s="242" t="s">
        <v>138</v>
      </c>
      <c r="AT225" s="242" t="s">
        <v>134</v>
      </c>
      <c r="AU225" s="242" t="s">
        <v>139</v>
      </c>
      <c r="AY225" s="18" t="s">
        <v>132</v>
      </c>
      <c r="BE225" s="243">
        <f>IF(N225="základná",J225,0)</f>
        <v>0</v>
      </c>
      <c r="BF225" s="243">
        <f>IF(N225="znížená",J225,0)</f>
        <v>0</v>
      </c>
      <c r="BG225" s="243">
        <f>IF(N225="zákl. prenesená",J225,0)</f>
        <v>0</v>
      </c>
      <c r="BH225" s="243">
        <f>IF(N225="zníž. prenesená",J225,0)</f>
        <v>0</v>
      </c>
      <c r="BI225" s="243">
        <f>IF(N225="nulová",J225,0)</f>
        <v>0</v>
      </c>
      <c r="BJ225" s="18" t="s">
        <v>139</v>
      </c>
      <c r="BK225" s="243">
        <f>ROUND(I225*H225,2)</f>
        <v>0</v>
      </c>
      <c r="BL225" s="18" t="s">
        <v>138</v>
      </c>
      <c r="BM225" s="242" t="s">
        <v>775</v>
      </c>
    </row>
    <row r="226" s="13" customFormat="1">
      <c r="A226" s="13"/>
      <c r="B226" s="244"/>
      <c r="C226" s="245"/>
      <c r="D226" s="246" t="s">
        <v>145</v>
      </c>
      <c r="E226" s="247" t="s">
        <v>1</v>
      </c>
      <c r="F226" s="248" t="s">
        <v>776</v>
      </c>
      <c r="G226" s="245"/>
      <c r="H226" s="249">
        <v>3.645</v>
      </c>
      <c r="I226" s="250"/>
      <c r="J226" s="245"/>
      <c r="K226" s="245"/>
      <c r="L226" s="251"/>
      <c r="M226" s="252"/>
      <c r="N226" s="253"/>
      <c r="O226" s="253"/>
      <c r="P226" s="253"/>
      <c r="Q226" s="253"/>
      <c r="R226" s="253"/>
      <c r="S226" s="253"/>
      <c r="T226" s="25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5" t="s">
        <v>145</v>
      </c>
      <c r="AU226" s="255" t="s">
        <v>139</v>
      </c>
      <c r="AV226" s="13" t="s">
        <v>139</v>
      </c>
      <c r="AW226" s="13" t="s">
        <v>32</v>
      </c>
      <c r="AX226" s="13" t="s">
        <v>77</v>
      </c>
      <c r="AY226" s="255" t="s">
        <v>132</v>
      </c>
    </row>
    <row r="227" s="14" customFormat="1">
      <c r="A227" s="14"/>
      <c r="B227" s="272"/>
      <c r="C227" s="273"/>
      <c r="D227" s="246" t="s">
        <v>145</v>
      </c>
      <c r="E227" s="274" t="s">
        <v>1</v>
      </c>
      <c r="F227" s="275" t="s">
        <v>280</v>
      </c>
      <c r="G227" s="273"/>
      <c r="H227" s="276">
        <v>3.645</v>
      </c>
      <c r="I227" s="277"/>
      <c r="J227" s="273"/>
      <c r="K227" s="273"/>
      <c r="L227" s="278"/>
      <c r="M227" s="279"/>
      <c r="N227" s="280"/>
      <c r="O227" s="280"/>
      <c r="P227" s="280"/>
      <c r="Q227" s="280"/>
      <c r="R227" s="280"/>
      <c r="S227" s="280"/>
      <c r="T227" s="281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82" t="s">
        <v>145</v>
      </c>
      <c r="AU227" s="282" t="s">
        <v>139</v>
      </c>
      <c r="AV227" s="14" t="s">
        <v>138</v>
      </c>
      <c r="AW227" s="14" t="s">
        <v>4</v>
      </c>
      <c r="AX227" s="14" t="s">
        <v>85</v>
      </c>
      <c r="AY227" s="282" t="s">
        <v>132</v>
      </c>
    </row>
    <row r="228" s="2" customFormat="1" ht="31.92453" customHeight="1">
      <c r="A228" s="39"/>
      <c r="B228" s="40"/>
      <c r="C228" s="230" t="s">
        <v>353</v>
      </c>
      <c r="D228" s="230" t="s">
        <v>134</v>
      </c>
      <c r="E228" s="231" t="s">
        <v>777</v>
      </c>
      <c r="F228" s="232" t="s">
        <v>778</v>
      </c>
      <c r="G228" s="233" t="s">
        <v>394</v>
      </c>
      <c r="H228" s="234">
        <v>125</v>
      </c>
      <c r="I228" s="235"/>
      <c r="J228" s="236">
        <f>ROUND(I228*H228,2)</f>
        <v>0</v>
      </c>
      <c r="K228" s="237"/>
      <c r="L228" s="45"/>
      <c r="M228" s="238" t="s">
        <v>1</v>
      </c>
      <c r="N228" s="239" t="s">
        <v>43</v>
      </c>
      <c r="O228" s="98"/>
      <c r="P228" s="240">
        <f>O228*H228</f>
        <v>0</v>
      </c>
      <c r="Q228" s="240">
        <v>0.003705425</v>
      </c>
      <c r="R228" s="240">
        <f>Q228*H228</f>
        <v>0.463178125</v>
      </c>
      <c r="S228" s="240">
        <v>0</v>
      </c>
      <c r="T228" s="241">
        <f>S228*H228</f>
        <v>0</v>
      </c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R228" s="242" t="s">
        <v>138</v>
      </c>
      <c r="AT228" s="242" t="s">
        <v>134</v>
      </c>
      <c r="AU228" s="242" t="s">
        <v>139</v>
      </c>
      <c r="AY228" s="18" t="s">
        <v>132</v>
      </c>
      <c r="BE228" s="243">
        <f>IF(N228="základná",J228,0)</f>
        <v>0</v>
      </c>
      <c r="BF228" s="243">
        <f>IF(N228="znížená",J228,0)</f>
        <v>0</v>
      </c>
      <c r="BG228" s="243">
        <f>IF(N228="zákl. prenesená",J228,0)</f>
        <v>0</v>
      </c>
      <c r="BH228" s="243">
        <f>IF(N228="zníž. prenesená",J228,0)</f>
        <v>0</v>
      </c>
      <c r="BI228" s="243">
        <f>IF(N228="nulová",J228,0)</f>
        <v>0</v>
      </c>
      <c r="BJ228" s="18" t="s">
        <v>139</v>
      </c>
      <c r="BK228" s="243">
        <f>ROUND(I228*H228,2)</f>
        <v>0</v>
      </c>
      <c r="BL228" s="18" t="s">
        <v>138</v>
      </c>
      <c r="BM228" s="242" t="s">
        <v>779</v>
      </c>
    </row>
    <row r="229" s="15" customFormat="1">
      <c r="A229" s="15"/>
      <c r="B229" s="283"/>
      <c r="C229" s="284"/>
      <c r="D229" s="246" t="s">
        <v>145</v>
      </c>
      <c r="E229" s="285" t="s">
        <v>1</v>
      </c>
      <c r="F229" s="286" t="s">
        <v>780</v>
      </c>
      <c r="G229" s="284"/>
      <c r="H229" s="285" t="s">
        <v>1</v>
      </c>
      <c r="I229" s="287"/>
      <c r="J229" s="284"/>
      <c r="K229" s="284"/>
      <c r="L229" s="288"/>
      <c r="M229" s="289"/>
      <c r="N229" s="290"/>
      <c r="O229" s="290"/>
      <c r="P229" s="290"/>
      <c r="Q229" s="290"/>
      <c r="R229" s="290"/>
      <c r="S229" s="290"/>
      <c r="T229" s="291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92" t="s">
        <v>145</v>
      </c>
      <c r="AU229" s="292" t="s">
        <v>139</v>
      </c>
      <c r="AV229" s="15" t="s">
        <v>85</v>
      </c>
      <c r="AW229" s="15" t="s">
        <v>32</v>
      </c>
      <c r="AX229" s="15" t="s">
        <v>77</v>
      </c>
      <c r="AY229" s="292" t="s">
        <v>132</v>
      </c>
    </row>
    <row r="230" s="13" customFormat="1">
      <c r="A230" s="13"/>
      <c r="B230" s="244"/>
      <c r="C230" s="245"/>
      <c r="D230" s="246" t="s">
        <v>145</v>
      </c>
      <c r="E230" s="247" t="s">
        <v>1</v>
      </c>
      <c r="F230" s="248" t="s">
        <v>781</v>
      </c>
      <c r="G230" s="245"/>
      <c r="H230" s="249">
        <v>62.5</v>
      </c>
      <c r="I230" s="250"/>
      <c r="J230" s="245"/>
      <c r="K230" s="245"/>
      <c r="L230" s="251"/>
      <c r="M230" s="252"/>
      <c r="N230" s="253"/>
      <c r="O230" s="253"/>
      <c r="P230" s="253"/>
      <c r="Q230" s="253"/>
      <c r="R230" s="253"/>
      <c r="S230" s="253"/>
      <c r="T230" s="25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5" t="s">
        <v>145</v>
      </c>
      <c r="AU230" s="255" t="s">
        <v>139</v>
      </c>
      <c r="AV230" s="13" t="s">
        <v>139</v>
      </c>
      <c r="AW230" s="13" t="s">
        <v>32</v>
      </c>
      <c r="AX230" s="13" t="s">
        <v>77</v>
      </c>
      <c r="AY230" s="255" t="s">
        <v>132</v>
      </c>
    </row>
    <row r="231" s="13" customFormat="1">
      <c r="A231" s="13"/>
      <c r="B231" s="244"/>
      <c r="C231" s="245"/>
      <c r="D231" s="246" t="s">
        <v>145</v>
      </c>
      <c r="E231" s="247" t="s">
        <v>1</v>
      </c>
      <c r="F231" s="248" t="s">
        <v>782</v>
      </c>
      <c r="G231" s="245"/>
      <c r="H231" s="249">
        <v>62.5</v>
      </c>
      <c r="I231" s="250"/>
      <c r="J231" s="245"/>
      <c r="K231" s="245"/>
      <c r="L231" s="251"/>
      <c r="M231" s="252"/>
      <c r="N231" s="253"/>
      <c r="O231" s="253"/>
      <c r="P231" s="253"/>
      <c r="Q231" s="253"/>
      <c r="R231" s="253"/>
      <c r="S231" s="253"/>
      <c r="T231" s="25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5" t="s">
        <v>145</v>
      </c>
      <c r="AU231" s="255" t="s">
        <v>139</v>
      </c>
      <c r="AV231" s="13" t="s">
        <v>139</v>
      </c>
      <c r="AW231" s="13" t="s">
        <v>32</v>
      </c>
      <c r="AX231" s="13" t="s">
        <v>77</v>
      </c>
      <c r="AY231" s="255" t="s">
        <v>132</v>
      </c>
    </row>
    <row r="232" s="2" customFormat="1" ht="16.30189" customHeight="1">
      <c r="A232" s="39"/>
      <c r="B232" s="40"/>
      <c r="C232" s="230" t="s">
        <v>358</v>
      </c>
      <c r="D232" s="230" t="s">
        <v>134</v>
      </c>
      <c r="E232" s="231" t="s">
        <v>783</v>
      </c>
      <c r="F232" s="232" t="s">
        <v>784</v>
      </c>
      <c r="G232" s="233" t="s">
        <v>150</v>
      </c>
      <c r="H232" s="234">
        <v>2</v>
      </c>
      <c r="I232" s="235"/>
      <c r="J232" s="236">
        <f>ROUND(I232*H232,2)</f>
        <v>0</v>
      </c>
      <c r="K232" s="237"/>
      <c r="L232" s="45"/>
      <c r="M232" s="238" t="s">
        <v>1</v>
      </c>
      <c r="N232" s="239" t="s">
        <v>43</v>
      </c>
      <c r="O232" s="98"/>
      <c r="P232" s="240">
        <f>O232*H232</f>
        <v>0</v>
      </c>
      <c r="Q232" s="240">
        <v>0.0015200000000000001</v>
      </c>
      <c r="R232" s="240">
        <f>Q232*H232</f>
        <v>0.0030400000000000002</v>
      </c>
      <c r="S232" s="240">
        <v>0</v>
      </c>
      <c r="T232" s="241">
        <f>S232*H232</f>
        <v>0</v>
      </c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R232" s="242" t="s">
        <v>138</v>
      </c>
      <c r="AT232" s="242" t="s">
        <v>134</v>
      </c>
      <c r="AU232" s="242" t="s">
        <v>139</v>
      </c>
      <c r="AY232" s="18" t="s">
        <v>132</v>
      </c>
      <c r="BE232" s="243">
        <f>IF(N232="základná",J232,0)</f>
        <v>0</v>
      </c>
      <c r="BF232" s="243">
        <f>IF(N232="znížená",J232,0)</f>
        <v>0</v>
      </c>
      <c r="BG232" s="243">
        <f>IF(N232="zákl. prenesená",J232,0)</f>
        <v>0</v>
      </c>
      <c r="BH232" s="243">
        <f>IF(N232="zníž. prenesená",J232,0)</f>
        <v>0</v>
      </c>
      <c r="BI232" s="243">
        <f>IF(N232="nulová",J232,0)</f>
        <v>0</v>
      </c>
      <c r="BJ232" s="18" t="s">
        <v>139</v>
      </c>
      <c r="BK232" s="243">
        <f>ROUND(I232*H232,2)</f>
        <v>0</v>
      </c>
      <c r="BL232" s="18" t="s">
        <v>138</v>
      </c>
      <c r="BM232" s="242" t="s">
        <v>785</v>
      </c>
    </row>
    <row r="233" s="13" customFormat="1">
      <c r="A233" s="13"/>
      <c r="B233" s="244"/>
      <c r="C233" s="245"/>
      <c r="D233" s="246" t="s">
        <v>145</v>
      </c>
      <c r="E233" s="247" t="s">
        <v>1</v>
      </c>
      <c r="F233" s="248" t="s">
        <v>139</v>
      </c>
      <c r="G233" s="245"/>
      <c r="H233" s="249">
        <v>2</v>
      </c>
      <c r="I233" s="250"/>
      <c r="J233" s="245"/>
      <c r="K233" s="245"/>
      <c r="L233" s="251"/>
      <c r="M233" s="252"/>
      <c r="N233" s="253"/>
      <c r="O233" s="253"/>
      <c r="P233" s="253"/>
      <c r="Q233" s="253"/>
      <c r="R233" s="253"/>
      <c r="S233" s="253"/>
      <c r="T233" s="25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5" t="s">
        <v>145</v>
      </c>
      <c r="AU233" s="255" t="s">
        <v>139</v>
      </c>
      <c r="AV233" s="13" t="s">
        <v>139</v>
      </c>
      <c r="AW233" s="13" t="s">
        <v>32</v>
      </c>
      <c r="AX233" s="13" t="s">
        <v>85</v>
      </c>
      <c r="AY233" s="255" t="s">
        <v>132</v>
      </c>
    </row>
    <row r="234" s="2" customFormat="1" ht="16.30189" customHeight="1">
      <c r="A234" s="39"/>
      <c r="B234" s="40"/>
      <c r="C234" s="230" t="s">
        <v>362</v>
      </c>
      <c r="D234" s="230" t="s">
        <v>134</v>
      </c>
      <c r="E234" s="231" t="s">
        <v>786</v>
      </c>
      <c r="F234" s="232" t="s">
        <v>787</v>
      </c>
      <c r="G234" s="233" t="s">
        <v>150</v>
      </c>
      <c r="H234" s="234">
        <v>2</v>
      </c>
      <c r="I234" s="235"/>
      <c r="J234" s="236">
        <f>ROUND(I234*H234,2)</f>
        <v>0</v>
      </c>
      <c r="K234" s="237"/>
      <c r="L234" s="45"/>
      <c r="M234" s="238" t="s">
        <v>1</v>
      </c>
      <c r="N234" s="239" t="s">
        <v>43</v>
      </c>
      <c r="O234" s="98"/>
      <c r="P234" s="240">
        <f>O234*H234</f>
        <v>0</v>
      </c>
      <c r="Q234" s="240">
        <v>0.0015200000000000001</v>
      </c>
      <c r="R234" s="240">
        <f>Q234*H234</f>
        <v>0.0030400000000000002</v>
      </c>
      <c r="S234" s="240">
        <v>0</v>
      </c>
      <c r="T234" s="24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2" t="s">
        <v>138</v>
      </c>
      <c r="AT234" s="242" t="s">
        <v>134</v>
      </c>
      <c r="AU234" s="242" t="s">
        <v>139</v>
      </c>
      <c r="AY234" s="18" t="s">
        <v>132</v>
      </c>
      <c r="BE234" s="243">
        <f>IF(N234="základná",J234,0)</f>
        <v>0</v>
      </c>
      <c r="BF234" s="243">
        <f>IF(N234="znížená",J234,0)</f>
        <v>0</v>
      </c>
      <c r="BG234" s="243">
        <f>IF(N234="zákl. prenesená",J234,0)</f>
        <v>0</v>
      </c>
      <c r="BH234" s="243">
        <f>IF(N234="zníž. prenesená",J234,0)</f>
        <v>0</v>
      </c>
      <c r="BI234" s="243">
        <f>IF(N234="nulová",J234,0)</f>
        <v>0</v>
      </c>
      <c r="BJ234" s="18" t="s">
        <v>139</v>
      </c>
      <c r="BK234" s="243">
        <f>ROUND(I234*H234,2)</f>
        <v>0</v>
      </c>
      <c r="BL234" s="18" t="s">
        <v>138</v>
      </c>
      <c r="BM234" s="242" t="s">
        <v>788</v>
      </c>
    </row>
    <row r="235" s="13" customFormat="1">
      <c r="A235" s="13"/>
      <c r="B235" s="244"/>
      <c r="C235" s="245"/>
      <c r="D235" s="246" t="s">
        <v>145</v>
      </c>
      <c r="E235" s="247" t="s">
        <v>1</v>
      </c>
      <c r="F235" s="248" t="s">
        <v>139</v>
      </c>
      <c r="G235" s="245"/>
      <c r="H235" s="249">
        <v>2</v>
      </c>
      <c r="I235" s="250"/>
      <c r="J235" s="245"/>
      <c r="K235" s="245"/>
      <c r="L235" s="251"/>
      <c r="M235" s="252"/>
      <c r="N235" s="253"/>
      <c r="O235" s="253"/>
      <c r="P235" s="253"/>
      <c r="Q235" s="253"/>
      <c r="R235" s="253"/>
      <c r="S235" s="253"/>
      <c r="T235" s="25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5" t="s">
        <v>145</v>
      </c>
      <c r="AU235" s="255" t="s">
        <v>139</v>
      </c>
      <c r="AV235" s="13" t="s">
        <v>139</v>
      </c>
      <c r="AW235" s="13" t="s">
        <v>32</v>
      </c>
      <c r="AX235" s="13" t="s">
        <v>85</v>
      </c>
      <c r="AY235" s="255" t="s">
        <v>132</v>
      </c>
    </row>
    <row r="236" s="2" customFormat="1" ht="23.4566" customHeight="1">
      <c r="A236" s="39"/>
      <c r="B236" s="40"/>
      <c r="C236" s="230" t="s">
        <v>367</v>
      </c>
      <c r="D236" s="230" t="s">
        <v>134</v>
      </c>
      <c r="E236" s="231" t="s">
        <v>789</v>
      </c>
      <c r="F236" s="232" t="s">
        <v>790</v>
      </c>
      <c r="G236" s="233" t="s">
        <v>150</v>
      </c>
      <c r="H236" s="234">
        <v>226</v>
      </c>
      <c r="I236" s="235"/>
      <c r="J236" s="236">
        <f>ROUND(I236*H236,2)</f>
        <v>0</v>
      </c>
      <c r="K236" s="237"/>
      <c r="L236" s="45"/>
      <c r="M236" s="238" t="s">
        <v>1</v>
      </c>
      <c r="N236" s="239" t="s">
        <v>43</v>
      </c>
      <c r="O236" s="98"/>
      <c r="P236" s="240">
        <f>O236*H236</f>
        <v>0</v>
      </c>
      <c r="Q236" s="240">
        <v>7.5976000000000006E-05</v>
      </c>
      <c r="R236" s="240">
        <f>Q236*H236</f>
        <v>0.017170576</v>
      </c>
      <c r="S236" s="240">
        <v>0</v>
      </c>
      <c r="T236" s="241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42" t="s">
        <v>138</v>
      </c>
      <c r="AT236" s="242" t="s">
        <v>134</v>
      </c>
      <c r="AU236" s="242" t="s">
        <v>139</v>
      </c>
      <c r="AY236" s="18" t="s">
        <v>132</v>
      </c>
      <c r="BE236" s="243">
        <f>IF(N236="základná",J236,0)</f>
        <v>0</v>
      </c>
      <c r="BF236" s="243">
        <f>IF(N236="znížená",J236,0)</f>
        <v>0</v>
      </c>
      <c r="BG236" s="243">
        <f>IF(N236="zákl. prenesená",J236,0)</f>
        <v>0</v>
      </c>
      <c r="BH236" s="243">
        <f>IF(N236="zníž. prenesená",J236,0)</f>
        <v>0</v>
      </c>
      <c r="BI236" s="243">
        <f>IF(N236="nulová",J236,0)</f>
        <v>0</v>
      </c>
      <c r="BJ236" s="18" t="s">
        <v>139</v>
      </c>
      <c r="BK236" s="243">
        <f>ROUND(I236*H236,2)</f>
        <v>0</v>
      </c>
      <c r="BL236" s="18" t="s">
        <v>138</v>
      </c>
      <c r="BM236" s="242" t="s">
        <v>791</v>
      </c>
    </row>
    <row r="237" s="15" customFormat="1">
      <c r="A237" s="15"/>
      <c r="B237" s="283"/>
      <c r="C237" s="284"/>
      <c r="D237" s="246" t="s">
        <v>145</v>
      </c>
      <c r="E237" s="285" t="s">
        <v>1</v>
      </c>
      <c r="F237" s="286" t="s">
        <v>792</v>
      </c>
      <c r="G237" s="284"/>
      <c r="H237" s="285" t="s">
        <v>1</v>
      </c>
      <c r="I237" s="287"/>
      <c r="J237" s="284"/>
      <c r="K237" s="284"/>
      <c r="L237" s="288"/>
      <c r="M237" s="289"/>
      <c r="N237" s="290"/>
      <c r="O237" s="290"/>
      <c r="P237" s="290"/>
      <c r="Q237" s="290"/>
      <c r="R237" s="290"/>
      <c r="S237" s="290"/>
      <c r="T237" s="291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92" t="s">
        <v>145</v>
      </c>
      <c r="AU237" s="292" t="s">
        <v>139</v>
      </c>
      <c r="AV237" s="15" t="s">
        <v>85</v>
      </c>
      <c r="AW237" s="15" t="s">
        <v>32</v>
      </c>
      <c r="AX237" s="15" t="s">
        <v>77</v>
      </c>
      <c r="AY237" s="292" t="s">
        <v>132</v>
      </c>
    </row>
    <row r="238" s="13" customFormat="1">
      <c r="A238" s="13"/>
      <c r="B238" s="244"/>
      <c r="C238" s="245"/>
      <c r="D238" s="246" t="s">
        <v>145</v>
      </c>
      <c r="E238" s="247" t="s">
        <v>1</v>
      </c>
      <c r="F238" s="248" t="s">
        <v>793</v>
      </c>
      <c r="G238" s="245"/>
      <c r="H238" s="249">
        <v>98</v>
      </c>
      <c r="I238" s="250"/>
      <c r="J238" s="245"/>
      <c r="K238" s="245"/>
      <c r="L238" s="251"/>
      <c r="M238" s="252"/>
      <c r="N238" s="253"/>
      <c r="O238" s="253"/>
      <c r="P238" s="253"/>
      <c r="Q238" s="253"/>
      <c r="R238" s="253"/>
      <c r="S238" s="253"/>
      <c r="T238" s="25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5" t="s">
        <v>145</v>
      </c>
      <c r="AU238" s="255" t="s">
        <v>139</v>
      </c>
      <c r="AV238" s="13" t="s">
        <v>139</v>
      </c>
      <c r="AW238" s="13" t="s">
        <v>32</v>
      </c>
      <c r="AX238" s="13" t="s">
        <v>77</v>
      </c>
      <c r="AY238" s="255" t="s">
        <v>132</v>
      </c>
    </row>
    <row r="239" s="13" customFormat="1">
      <c r="A239" s="13"/>
      <c r="B239" s="244"/>
      <c r="C239" s="245"/>
      <c r="D239" s="246" t="s">
        <v>145</v>
      </c>
      <c r="E239" s="247" t="s">
        <v>1</v>
      </c>
      <c r="F239" s="248" t="s">
        <v>794</v>
      </c>
      <c r="G239" s="245"/>
      <c r="H239" s="249">
        <v>98</v>
      </c>
      <c r="I239" s="250"/>
      <c r="J239" s="245"/>
      <c r="K239" s="245"/>
      <c r="L239" s="251"/>
      <c r="M239" s="252"/>
      <c r="N239" s="253"/>
      <c r="O239" s="253"/>
      <c r="P239" s="253"/>
      <c r="Q239" s="253"/>
      <c r="R239" s="253"/>
      <c r="S239" s="253"/>
      <c r="T239" s="25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5" t="s">
        <v>145</v>
      </c>
      <c r="AU239" s="255" t="s">
        <v>139</v>
      </c>
      <c r="AV239" s="13" t="s">
        <v>139</v>
      </c>
      <c r="AW239" s="13" t="s">
        <v>32</v>
      </c>
      <c r="AX239" s="13" t="s">
        <v>77</v>
      </c>
      <c r="AY239" s="255" t="s">
        <v>132</v>
      </c>
    </row>
    <row r="240" s="13" customFormat="1">
      <c r="A240" s="13"/>
      <c r="B240" s="244"/>
      <c r="C240" s="245"/>
      <c r="D240" s="246" t="s">
        <v>145</v>
      </c>
      <c r="E240" s="247" t="s">
        <v>1</v>
      </c>
      <c r="F240" s="248" t="s">
        <v>795</v>
      </c>
      <c r="G240" s="245"/>
      <c r="H240" s="249">
        <v>30</v>
      </c>
      <c r="I240" s="250"/>
      <c r="J240" s="245"/>
      <c r="K240" s="245"/>
      <c r="L240" s="251"/>
      <c r="M240" s="252"/>
      <c r="N240" s="253"/>
      <c r="O240" s="253"/>
      <c r="P240" s="253"/>
      <c r="Q240" s="253"/>
      <c r="R240" s="253"/>
      <c r="S240" s="253"/>
      <c r="T240" s="25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5" t="s">
        <v>145</v>
      </c>
      <c r="AU240" s="255" t="s">
        <v>139</v>
      </c>
      <c r="AV240" s="13" t="s">
        <v>139</v>
      </c>
      <c r="AW240" s="13" t="s">
        <v>32</v>
      </c>
      <c r="AX240" s="13" t="s">
        <v>77</v>
      </c>
      <c r="AY240" s="255" t="s">
        <v>132</v>
      </c>
    </row>
    <row r="241" s="14" customFormat="1">
      <c r="A241" s="14"/>
      <c r="B241" s="272"/>
      <c r="C241" s="273"/>
      <c r="D241" s="246" t="s">
        <v>145</v>
      </c>
      <c r="E241" s="274" t="s">
        <v>1</v>
      </c>
      <c r="F241" s="275" t="s">
        <v>280</v>
      </c>
      <c r="G241" s="273"/>
      <c r="H241" s="276">
        <v>226</v>
      </c>
      <c r="I241" s="277"/>
      <c r="J241" s="273"/>
      <c r="K241" s="273"/>
      <c r="L241" s="278"/>
      <c r="M241" s="279"/>
      <c r="N241" s="280"/>
      <c r="O241" s="280"/>
      <c r="P241" s="280"/>
      <c r="Q241" s="280"/>
      <c r="R241" s="280"/>
      <c r="S241" s="280"/>
      <c r="T241" s="281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82" t="s">
        <v>145</v>
      </c>
      <c r="AU241" s="282" t="s">
        <v>139</v>
      </c>
      <c r="AV241" s="14" t="s">
        <v>138</v>
      </c>
      <c r="AW241" s="14" t="s">
        <v>32</v>
      </c>
      <c r="AX241" s="14" t="s">
        <v>85</v>
      </c>
      <c r="AY241" s="282" t="s">
        <v>132</v>
      </c>
    </row>
    <row r="242" s="2" customFormat="1" ht="21.0566" customHeight="1">
      <c r="A242" s="39"/>
      <c r="B242" s="40"/>
      <c r="C242" s="230" t="s">
        <v>372</v>
      </c>
      <c r="D242" s="230" t="s">
        <v>134</v>
      </c>
      <c r="E242" s="231" t="s">
        <v>796</v>
      </c>
      <c r="F242" s="232" t="s">
        <v>797</v>
      </c>
      <c r="G242" s="233" t="s">
        <v>394</v>
      </c>
      <c r="H242" s="234">
        <v>12.800000000000001</v>
      </c>
      <c r="I242" s="235"/>
      <c r="J242" s="236">
        <f>ROUND(I242*H242,2)</f>
        <v>0</v>
      </c>
      <c r="K242" s="237"/>
      <c r="L242" s="45"/>
      <c r="M242" s="238" t="s">
        <v>1</v>
      </c>
      <c r="N242" s="239" t="s">
        <v>43</v>
      </c>
      <c r="O242" s="98"/>
      <c r="P242" s="240">
        <f>O242*H242</f>
        <v>0</v>
      </c>
      <c r="Q242" s="240">
        <v>0.0011299999999999999</v>
      </c>
      <c r="R242" s="240">
        <f>Q242*H242</f>
        <v>0.014463999999999999</v>
      </c>
      <c r="S242" s="240">
        <v>0</v>
      </c>
      <c r="T242" s="241">
        <f>S242*H242</f>
        <v>0</v>
      </c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R242" s="242" t="s">
        <v>138</v>
      </c>
      <c r="AT242" s="242" t="s">
        <v>134</v>
      </c>
      <c r="AU242" s="242" t="s">
        <v>139</v>
      </c>
      <c r="AY242" s="18" t="s">
        <v>132</v>
      </c>
      <c r="BE242" s="243">
        <f>IF(N242="základná",J242,0)</f>
        <v>0</v>
      </c>
      <c r="BF242" s="243">
        <f>IF(N242="znížená",J242,0)</f>
        <v>0</v>
      </c>
      <c r="BG242" s="243">
        <f>IF(N242="zákl. prenesená",J242,0)</f>
        <v>0</v>
      </c>
      <c r="BH242" s="243">
        <f>IF(N242="zníž. prenesená",J242,0)</f>
        <v>0</v>
      </c>
      <c r="BI242" s="243">
        <f>IF(N242="nulová",J242,0)</f>
        <v>0</v>
      </c>
      <c r="BJ242" s="18" t="s">
        <v>139</v>
      </c>
      <c r="BK242" s="243">
        <f>ROUND(I242*H242,2)</f>
        <v>0</v>
      </c>
      <c r="BL242" s="18" t="s">
        <v>138</v>
      </c>
      <c r="BM242" s="242" t="s">
        <v>798</v>
      </c>
    </row>
    <row r="243" s="13" customFormat="1">
      <c r="A243" s="13"/>
      <c r="B243" s="244"/>
      <c r="C243" s="245"/>
      <c r="D243" s="246" t="s">
        <v>145</v>
      </c>
      <c r="E243" s="247" t="s">
        <v>1</v>
      </c>
      <c r="F243" s="248" t="s">
        <v>799</v>
      </c>
      <c r="G243" s="245"/>
      <c r="H243" s="249">
        <v>12.800000000000001</v>
      </c>
      <c r="I243" s="250"/>
      <c r="J243" s="245"/>
      <c r="K243" s="245"/>
      <c r="L243" s="251"/>
      <c r="M243" s="252"/>
      <c r="N243" s="253"/>
      <c r="O243" s="253"/>
      <c r="P243" s="253"/>
      <c r="Q243" s="253"/>
      <c r="R243" s="253"/>
      <c r="S243" s="253"/>
      <c r="T243" s="25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5" t="s">
        <v>145</v>
      </c>
      <c r="AU243" s="255" t="s">
        <v>139</v>
      </c>
      <c r="AV243" s="13" t="s">
        <v>139</v>
      </c>
      <c r="AW243" s="13" t="s">
        <v>32</v>
      </c>
      <c r="AX243" s="13" t="s">
        <v>85</v>
      </c>
      <c r="AY243" s="255" t="s">
        <v>132</v>
      </c>
    </row>
    <row r="244" s="2" customFormat="1" ht="23.4566" customHeight="1">
      <c r="A244" s="39"/>
      <c r="B244" s="40"/>
      <c r="C244" s="230" t="s">
        <v>378</v>
      </c>
      <c r="D244" s="230" t="s">
        <v>134</v>
      </c>
      <c r="E244" s="231" t="s">
        <v>800</v>
      </c>
      <c r="F244" s="232" t="s">
        <v>801</v>
      </c>
      <c r="G244" s="233" t="s">
        <v>137</v>
      </c>
      <c r="H244" s="234">
        <v>470.39999999999998</v>
      </c>
      <c r="I244" s="235"/>
      <c r="J244" s="236">
        <f>ROUND(I244*H244,2)</f>
        <v>0</v>
      </c>
      <c r="K244" s="237"/>
      <c r="L244" s="45"/>
      <c r="M244" s="238" t="s">
        <v>1</v>
      </c>
      <c r="N244" s="239" t="s">
        <v>43</v>
      </c>
      <c r="O244" s="98"/>
      <c r="P244" s="240">
        <f>O244*H244</f>
        <v>0</v>
      </c>
      <c r="Q244" s="240">
        <v>0.00014999999999999999</v>
      </c>
      <c r="R244" s="240">
        <f>Q244*H244</f>
        <v>0.070559999999999984</v>
      </c>
      <c r="S244" s="240">
        <v>0</v>
      </c>
      <c r="T244" s="24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2" t="s">
        <v>138</v>
      </c>
      <c r="AT244" s="242" t="s">
        <v>134</v>
      </c>
      <c r="AU244" s="242" t="s">
        <v>139</v>
      </c>
      <c r="AY244" s="18" t="s">
        <v>132</v>
      </c>
      <c r="BE244" s="243">
        <f>IF(N244="základná",J244,0)</f>
        <v>0</v>
      </c>
      <c r="BF244" s="243">
        <f>IF(N244="znížená",J244,0)</f>
        <v>0</v>
      </c>
      <c r="BG244" s="243">
        <f>IF(N244="zákl. prenesená",J244,0)</f>
        <v>0</v>
      </c>
      <c r="BH244" s="243">
        <f>IF(N244="zníž. prenesená",J244,0)</f>
        <v>0</v>
      </c>
      <c r="BI244" s="243">
        <f>IF(N244="nulová",J244,0)</f>
        <v>0</v>
      </c>
      <c r="BJ244" s="18" t="s">
        <v>139</v>
      </c>
      <c r="BK244" s="243">
        <f>ROUND(I244*H244,2)</f>
        <v>0</v>
      </c>
      <c r="BL244" s="18" t="s">
        <v>138</v>
      </c>
      <c r="BM244" s="242" t="s">
        <v>802</v>
      </c>
    </row>
    <row r="245" s="15" customFormat="1">
      <c r="A245" s="15"/>
      <c r="B245" s="283"/>
      <c r="C245" s="284"/>
      <c r="D245" s="246" t="s">
        <v>145</v>
      </c>
      <c r="E245" s="285" t="s">
        <v>1</v>
      </c>
      <c r="F245" s="286" t="s">
        <v>792</v>
      </c>
      <c r="G245" s="284"/>
      <c r="H245" s="285" t="s">
        <v>1</v>
      </c>
      <c r="I245" s="287"/>
      <c r="J245" s="284"/>
      <c r="K245" s="284"/>
      <c r="L245" s="288"/>
      <c r="M245" s="289"/>
      <c r="N245" s="290"/>
      <c r="O245" s="290"/>
      <c r="P245" s="290"/>
      <c r="Q245" s="290"/>
      <c r="R245" s="290"/>
      <c r="S245" s="290"/>
      <c r="T245" s="291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92" t="s">
        <v>145</v>
      </c>
      <c r="AU245" s="292" t="s">
        <v>139</v>
      </c>
      <c r="AV245" s="15" t="s">
        <v>85</v>
      </c>
      <c r="AW245" s="15" t="s">
        <v>32</v>
      </c>
      <c r="AX245" s="15" t="s">
        <v>77</v>
      </c>
      <c r="AY245" s="292" t="s">
        <v>132</v>
      </c>
    </row>
    <row r="246" s="13" customFormat="1">
      <c r="A246" s="13"/>
      <c r="B246" s="244"/>
      <c r="C246" s="245"/>
      <c r="D246" s="246" t="s">
        <v>145</v>
      </c>
      <c r="E246" s="247" t="s">
        <v>1</v>
      </c>
      <c r="F246" s="248" t="s">
        <v>803</v>
      </c>
      <c r="G246" s="245"/>
      <c r="H246" s="249">
        <v>235.19999999999999</v>
      </c>
      <c r="I246" s="250"/>
      <c r="J246" s="245"/>
      <c r="K246" s="245"/>
      <c r="L246" s="251"/>
      <c r="M246" s="252"/>
      <c r="N246" s="253"/>
      <c r="O246" s="253"/>
      <c r="P246" s="253"/>
      <c r="Q246" s="253"/>
      <c r="R246" s="253"/>
      <c r="S246" s="253"/>
      <c r="T246" s="25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5" t="s">
        <v>145</v>
      </c>
      <c r="AU246" s="255" t="s">
        <v>139</v>
      </c>
      <c r="AV246" s="13" t="s">
        <v>139</v>
      </c>
      <c r="AW246" s="13" t="s">
        <v>32</v>
      </c>
      <c r="AX246" s="13" t="s">
        <v>77</v>
      </c>
      <c r="AY246" s="255" t="s">
        <v>132</v>
      </c>
    </row>
    <row r="247" s="13" customFormat="1">
      <c r="A247" s="13"/>
      <c r="B247" s="244"/>
      <c r="C247" s="245"/>
      <c r="D247" s="246" t="s">
        <v>145</v>
      </c>
      <c r="E247" s="247" t="s">
        <v>1</v>
      </c>
      <c r="F247" s="248" t="s">
        <v>804</v>
      </c>
      <c r="G247" s="245"/>
      <c r="H247" s="249">
        <v>235.19999999999999</v>
      </c>
      <c r="I247" s="250"/>
      <c r="J247" s="245"/>
      <c r="K247" s="245"/>
      <c r="L247" s="251"/>
      <c r="M247" s="252"/>
      <c r="N247" s="253"/>
      <c r="O247" s="253"/>
      <c r="P247" s="253"/>
      <c r="Q247" s="253"/>
      <c r="R247" s="253"/>
      <c r="S247" s="253"/>
      <c r="T247" s="25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5" t="s">
        <v>145</v>
      </c>
      <c r="AU247" s="255" t="s">
        <v>139</v>
      </c>
      <c r="AV247" s="13" t="s">
        <v>139</v>
      </c>
      <c r="AW247" s="13" t="s">
        <v>32</v>
      </c>
      <c r="AX247" s="13" t="s">
        <v>77</v>
      </c>
      <c r="AY247" s="255" t="s">
        <v>132</v>
      </c>
    </row>
    <row r="248" s="14" customFormat="1">
      <c r="A248" s="14"/>
      <c r="B248" s="272"/>
      <c r="C248" s="273"/>
      <c r="D248" s="246" t="s">
        <v>145</v>
      </c>
      <c r="E248" s="274" t="s">
        <v>1</v>
      </c>
      <c r="F248" s="275" t="s">
        <v>280</v>
      </c>
      <c r="G248" s="273"/>
      <c r="H248" s="276">
        <v>470.39999999999998</v>
      </c>
      <c r="I248" s="277"/>
      <c r="J248" s="273"/>
      <c r="K248" s="273"/>
      <c r="L248" s="278"/>
      <c r="M248" s="279"/>
      <c r="N248" s="280"/>
      <c r="O248" s="280"/>
      <c r="P248" s="280"/>
      <c r="Q248" s="280"/>
      <c r="R248" s="280"/>
      <c r="S248" s="280"/>
      <c r="T248" s="281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82" t="s">
        <v>145</v>
      </c>
      <c r="AU248" s="282" t="s">
        <v>139</v>
      </c>
      <c r="AV248" s="14" t="s">
        <v>138</v>
      </c>
      <c r="AW248" s="14" t="s">
        <v>32</v>
      </c>
      <c r="AX248" s="14" t="s">
        <v>85</v>
      </c>
      <c r="AY248" s="282" t="s">
        <v>132</v>
      </c>
    </row>
    <row r="249" s="2" customFormat="1" ht="23.4566" customHeight="1">
      <c r="A249" s="39"/>
      <c r="B249" s="40"/>
      <c r="C249" s="230" t="s">
        <v>382</v>
      </c>
      <c r="D249" s="230" t="s">
        <v>134</v>
      </c>
      <c r="E249" s="231" t="s">
        <v>805</v>
      </c>
      <c r="F249" s="232" t="s">
        <v>806</v>
      </c>
      <c r="G249" s="233" t="s">
        <v>137</v>
      </c>
      <c r="H249" s="234">
        <v>470.39999999999998</v>
      </c>
      <c r="I249" s="235"/>
      <c r="J249" s="236">
        <f>ROUND(I249*H249,2)</f>
        <v>0</v>
      </c>
      <c r="K249" s="237"/>
      <c r="L249" s="45"/>
      <c r="M249" s="238" t="s">
        <v>1</v>
      </c>
      <c r="N249" s="239" t="s">
        <v>43</v>
      </c>
      <c r="O249" s="98"/>
      <c r="P249" s="240">
        <f>O249*H249</f>
        <v>0</v>
      </c>
      <c r="Q249" s="240">
        <v>0</v>
      </c>
      <c r="R249" s="240">
        <f>Q249*H249</f>
        <v>0</v>
      </c>
      <c r="S249" s="240">
        <v>0</v>
      </c>
      <c r="T249" s="241">
        <f>S249*H249</f>
        <v>0</v>
      </c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R249" s="242" t="s">
        <v>138</v>
      </c>
      <c r="AT249" s="242" t="s">
        <v>134</v>
      </c>
      <c r="AU249" s="242" t="s">
        <v>139</v>
      </c>
      <c r="AY249" s="18" t="s">
        <v>132</v>
      </c>
      <c r="BE249" s="243">
        <f>IF(N249="základná",J249,0)</f>
        <v>0</v>
      </c>
      <c r="BF249" s="243">
        <f>IF(N249="znížená",J249,0)</f>
        <v>0</v>
      </c>
      <c r="BG249" s="243">
        <f>IF(N249="zákl. prenesená",J249,0)</f>
        <v>0</v>
      </c>
      <c r="BH249" s="243">
        <f>IF(N249="zníž. prenesená",J249,0)</f>
        <v>0</v>
      </c>
      <c r="BI249" s="243">
        <f>IF(N249="nulová",J249,0)</f>
        <v>0</v>
      </c>
      <c r="BJ249" s="18" t="s">
        <v>139</v>
      </c>
      <c r="BK249" s="243">
        <f>ROUND(I249*H249,2)</f>
        <v>0</v>
      </c>
      <c r="BL249" s="18" t="s">
        <v>138</v>
      </c>
      <c r="BM249" s="242" t="s">
        <v>807</v>
      </c>
    </row>
    <row r="250" s="15" customFormat="1">
      <c r="A250" s="15"/>
      <c r="B250" s="283"/>
      <c r="C250" s="284"/>
      <c r="D250" s="246" t="s">
        <v>145</v>
      </c>
      <c r="E250" s="285" t="s">
        <v>1</v>
      </c>
      <c r="F250" s="286" t="s">
        <v>792</v>
      </c>
      <c r="G250" s="284"/>
      <c r="H250" s="285" t="s">
        <v>1</v>
      </c>
      <c r="I250" s="287"/>
      <c r="J250" s="284"/>
      <c r="K250" s="284"/>
      <c r="L250" s="288"/>
      <c r="M250" s="289"/>
      <c r="N250" s="290"/>
      <c r="O250" s="290"/>
      <c r="P250" s="290"/>
      <c r="Q250" s="290"/>
      <c r="R250" s="290"/>
      <c r="S250" s="290"/>
      <c r="T250" s="291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92" t="s">
        <v>145</v>
      </c>
      <c r="AU250" s="292" t="s">
        <v>139</v>
      </c>
      <c r="AV250" s="15" t="s">
        <v>85</v>
      </c>
      <c r="AW250" s="15" t="s">
        <v>32</v>
      </c>
      <c r="AX250" s="15" t="s">
        <v>77</v>
      </c>
      <c r="AY250" s="292" t="s">
        <v>132</v>
      </c>
    </row>
    <row r="251" s="13" customFormat="1">
      <c r="A251" s="13"/>
      <c r="B251" s="244"/>
      <c r="C251" s="245"/>
      <c r="D251" s="246" t="s">
        <v>145</v>
      </c>
      <c r="E251" s="247" t="s">
        <v>1</v>
      </c>
      <c r="F251" s="248" t="s">
        <v>803</v>
      </c>
      <c r="G251" s="245"/>
      <c r="H251" s="249">
        <v>235.19999999999999</v>
      </c>
      <c r="I251" s="250"/>
      <c r="J251" s="245"/>
      <c r="K251" s="245"/>
      <c r="L251" s="251"/>
      <c r="M251" s="252"/>
      <c r="N251" s="253"/>
      <c r="O251" s="253"/>
      <c r="P251" s="253"/>
      <c r="Q251" s="253"/>
      <c r="R251" s="253"/>
      <c r="S251" s="253"/>
      <c r="T251" s="254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5" t="s">
        <v>145</v>
      </c>
      <c r="AU251" s="255" t="s">
        <v>139</v>
      </c>
      <c r="AV251" s="13" t="s">
        <v>139</v>
      </c>
      <c r="AW251" s="13" t="s">
        <v>32</v>
      </c>
      <c r="AX251" s="13" t="s">
        <v>77</v>
      </c>
      <c r="AY251" s="255" t="s">
        <v>132</v>
      </c>
    </row>
    <row r="252" s="13" customFormat="1">
      <c r="A252" s="13"/>
      <c r="B252" s="244"/>
      <c r="C252" s="245"/>
      <c r="D252" s="246" t="s">
        <v>145</v>
      </c>
      <c r="E252" s="247" t="s">
        <v>1</v>
      </c>
      <c r="F252" s="248" t="s">
        <v>804</v>
      </c>
      <c r="G252" s="245"/>
      <c r="H252" s="249">
        <v>235.19999999999999</v>
      </c>
      <c r="I252" s="250"/>
      <c r="J252" s="245"/>
      <c r="K252" s="245"/>
      <c r="L252" s="251"/>
      <c r="M252" s="252"/>
      <c r="N252" s="253"/>
      <c r="O252" s="253"/>
      <c r="P252" s="253"/>
      <c r="Q252" s="253"/>
      <c r="R252" s="253"/>
      <c r="S252" s="253"/>
      <c r="T252" s="25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5" t="s">
        <v>145</v>
      </c>
      <c r="AU252" s="255" t="s">
        <v>139</v>
      </c>
      <c r="AV252" s="13" t="s">
        <v>139</v>
      </c>
      <c r="AW252" s="13" t="s">
        <v>32</v>
      </c>
      <c r="AX252" s="13" t="s">
        <v>77</v>
      </c>
      <c r="AY252" s="255" t="s">
        <v>132</v>
      </c>
    </row>
    <row r="253" s="14" customFormat="1">
      <c r="A253" s="14"/>
      <c r="B253" s="272"/>
      <c r="C253" s="273"/>
      <c r="D253" s="246" t="s">
        <v>145</v>
      </c>
      <c r="E253" s="274" t="s">
        <v>1</v>
      </c>
      <c r="F253" s="275" t="s">
        <v>280</v>
      </c>
      <c r="G253" s="273"/>
      <c r="H253" s="276">
        <v>470.39999999999998</v>
      </c>
      <c r="I253" s="277"/>
      <c r="J253" s="273"/>
      <c r="K253" s="273"/>
      <c r="L253" s="278"/>
      <c r="M253" s="279"/>
      <c r="N253" s="280"/>
      <c r="O253" s="280"/>
      <c r="P253" s="280"/>
      <c r="Q253" s="280"/>
      <c r="R253" s="280"/>
      <c r="S253" s="280"/>
      <c r="T253" s="281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82" t="s">
        <v>145</v>
      </c>
      <c r="AU253" s="282" t="s">
        <v>139</v>
      </c>
      <c r="AV253" s="14" t="s">
        <v>138</v>
      </c>
      <c r="AW253" s="14" t="s">
        <v>32</v>
      </c>
      <c r="AX253" s="14" t="s">
        <v>85</v>
      </c>
      <c r="AY253" s="282" t="s">
        <v>132</v>
      </c>
    </row>
    <row r="254" s="2" customFormat="1" ht="23.4566" customHeight="1">
      <c r="A254" s="39"/>
      <c r="B254" s="40"/>
      <c r="C254" s="261" t="s">
        <v>386</v>
      </c>
      <c r="D254" s="261" t="s">
        <v>235</v>
      </c>
      <c r="E254" s="262" t="s">
        <v>808</v>
      </c>
      <c r="F254" s="263" t="s">
        <v>809</v>
      </c>
      <c r="G254" s="264" t="s">
        <v>238</v>
      </c>
      <c r="H254" s="265">
        <v>72.912000000000006</v>
      </c>
      <c r="I254" s="266"/>
      <c r="J254" s="267">
        <f>ROUND(I254*H254,2)</f>
        <v>0</v>
      </c>
      <c r="K254" s="268"/>
      <c r="L254" s="269"/>
      <c r="M254" s="270" t="s">
        <v>1</v>
      </c>
      <c r="N254" s="271" t="s">
        <v>43</v>
      </c>
      <c r="O254" s="98"/>
      <c r="P254" s="240">
        <f>O254*H254</f>
        <v>0</v>
      </c>
      <c r="Q254" s="240">
        <v>1</v>
      </c>
      <c r="R254" s="240">
        <f>Q254*H254</f>
        <v>72.912000000000006</v>
      </c>
      <c r="S254" s="240">
        <v>0</v>
      </c>
      <c r="T254" s="241">
        <f>S254*H254</f>
        <v>0</v>
      </c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R254" s="242" t="s">
        <v>169</v>
      </c>
      <c r="AT254" s="242" t="s">
        <v>235</v>
      </c>
      <c r="AU254" s="242" t="s">
        <v>139</v>
      </c>
      <c r="AY254" s="18" t="s">
        <v>132</v>
      </c>
      <c r="BE254" s="243">
        <f>IF(N254="základná",J254,0)</f>
        <v>0</v>
      </c>
      <c r="BF254" s="243">
        <f>IF(N254="znížená",J254,0)</f>
        <v>0</v>
      </c>
      <c r="BG254" s="243">
        <f>IF(N254="zákl. prenesená",J254,0)</f>
        <v>0</v>
      </c>
      <c r="BH254" s="243">
        <f>IF(N254="zníž. prenesená",J254,0)</f>
        <v>0</v>
      </c>
      <c r="BI254" s="243">
        <f>IF(N254="nulová",J254,0)</f>
        <v>0</v>
      </c>
      <c r="BJ254" s="18" t="s">
        <v>139</v>
      </c>
      <c r="BK254" s="243">
        <f>ROUND(I254*H254,2)</f>
        <v>0</v>
      </c>
      <c r="BL254" s="18" t="s">
        <v>138</v>
      </c>
      <c r="BM254" s="242" t="s">
        <v>810</v>
      </c>
    </row>
    <row r="255" s="13" customFormat="1">
      <c r="A255" s="13"/>
      <c r="B255" s="244"/>
      <c r="C255" s="245"/>
      <c r="D255" s="246" t="s">
        <v>145</v>
      </c>
      <c r="E255" s="247" t="s">
        <v>1</v>
      </c>
      <c r="F255" s="248" t="s">
        <v>811</v>
      </c>
      <c r="G255" s="245"/>
      <c r="H255" s="249">
        <v>72.912000000000006</v>
      </c>
      <c r="I255" s="250"/>
      <c r="J255" s="245"/>
      <c r="K255" s="245"/>
      <c r="L255" s="251"/>
      <c r="M255" s="252"/>
      <c r="N255" s="253"/>
      <c r="O255" s="253"/>
      <c r="P255" s="253"/>
      <c r="Q255" s="253"/>
      <c r="R255" s="253"/>
      <c r="S255" s="253"/>
      <c r="T255" s="254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5" t="s">
        <v>145</v>
      </c>
      <c r="AU255" s="255" t="s">
        <v>139</v>
      </c>
      <c r="AV255" s="13" t="s">
        <v>139</v>
      </c>
      <c r="AW255" s="13" t="s">
        <v>32</v>
      </c>
      <c r="AX255" s="13" t="s">
        <v>85</v>
      </c>
      <c r="AY255" s="255" t="s">
        <v>132</v>
      </c>
    </row>
    <row r="256" s="2" customFormat="1" ht="23.4566" customHeight="1">
      <c r="A256" s="39"/>
      <c r="B256" s="40"/>
      <c r="C256" s="230" t="s">
        <v>391</v>
      </c>
      <c r="D256" s="230" t="s">
        <v>134</v>
      </c>
      <c r="E256" s="231" t="s">
        <v>812</v>
      </c>
      <c r="F256" s="232" t="s">
        <v>813</v>
      </c>
      <c r="G256" s="233" t="s">
        <v>137</v>
      </c>
      <c r="H256" s="234">
        <v>88.319999999999993</v>
      </c>
      <c r="I256" s="235"/>
      <c r="J256" s="236">
        <f>ROUND(I256*H256,2)</f>
        <v>0</v>
      </c>
      <c r="K256" s="237"/>
      <c r="L256" s="45"/>
      <c r="M256" s="238" t="s">
        <v>1</v>
      </c>
      <c r="N256" s="239" t="s">
        <v>43</v>
      </c>
      <c r="O256" s="98"/>
      <c r="P256" s="240">
        <f>O256*H256</f>
        <v>0</v>
      </c>
      <c r="Q256" s="240">
        <v>0.00060559999999999998</v>
      </c>
      <c r="R256" s="240">
        <f>Q256*H256</f>
        <v>0.053486591999999993</v>
      </c>
      <c r="S256" s="240">
        <v>0</v>
      </c>
      <c r="T256" s="241">
        <f>S256*H256</f>
        <v>0</v>
      </c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R256" s="242" t="s">
        <v>138</v>
      </c>
      <c r="AT256" s="242" t="s">
        <v>134</v>
      </c>
      <c r="AU256" s="242" t="s">
        <v>139</v>
      </c>
      <c r="AY256" s="18" t="s">
        <v>132</v>
      </c>
      <c r="BE256" s="243">
        <f>IF(N256="základná",J256,0)</f>
        <v>0</v>
      </c>
      <c r="BF256" s="243">
        <f>IF(N256="znížená",J256,0)</f>
        <v>0</v>
      </c>
      <c r="BG256" s="243">
        <f>IF(N256="zákl. prenesená",J256,0)</f>
        <v>0</v>
      </c>
      <c r="BH256" s="243">
        <f>IF(N256="zníž. prenesená",J256,0)</f>
        <v>0</v>
      </c>
      <c r="BI256" s="243">
        <f>IF(N256="nulová",J256,0)</f>
        <v>0</v>
      </c>
      <c r="BJ256" s="18" t="s">
        <v>139</v>
      </c>
      <c r="BK256" s="243">
        <f>ROUND(I256*H256,2)</f>
        <v>0</v>
      </c>
      <c r="BL256" s="18" t="s">
        <v>138</v>
      </c>
      <c r="BM256" s="242" t="s">
        <v>814</v>
      </c>
    </row>
    <row r="257" s="13" customFormat="1">
      <c r="A257" s="13"/>
      <c r="B257" s="244"/>
      <c r="C257" s="245"/>
      <c r="D257" s="246" t="s">
        <v>145</v>
      </c>
      <c r="E257" s="247" t="s">
        <v>1</v>
      </c>
      <c r="F257" s="248" t="s">
        <v>815</v>
      </c>
      <c r="G257" s="245"/>
      <c r="H257" s="249">
        <v>88.319999999999993</v>
      </c>
      <c r="I257" s="250"/>
      <c r="J257" s="245"/>
      <c r="K257" s="245"/>
      <c r="L257" s="251"/>
      <c r="M257" s="252"/>
      <c r="N257" s="253"/>
      <c r="O257" s="253"/>
      <c r="P257" s="253"/>
      <c r="Q257" s="253"/>
      <c r="R257" s="253"/>
      <c r="S257" s="253"/>
      <c r="T257" s="25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5" t="s">
        <v>145</v>
      </c>
      <c r="AU257" s="255" t="s">
        <v>139</v>
      </c>
      <c r="AV257" s="13" t="s">
        <v>139</v>
      </c>
      <c r="AW257" s="13" t="s">
        <v>32</v>
      </c>
      <c r="AX257" s="13" t="s">
        <v>85</v>
      </c>
      <c r="AY257" s="255" t="s">
        <v>132</v>
      </c>
    </row>
    <row r="258" s="2" customFormat="1" ht="23.4566" customHeight="1">
      <c r="A258" s="39"/>
      <c r="B258" s="40"/>
      <c r="C258" s="261" t="s">
        <v>397</v>
      </c>
      <c r="D258" s="261" t="s">
        <v>235</v>
      </c>
      <c r="E258" s="262" t="s">
        <v>816</v>
      </c>
      <c r="F258" s="263" t="s">
        <v>817</v>
      </c>
      <c r="G258" s="264" t="s">
        <v>238</v>
      </c>
      <c r="H258" s="265">
        <v>13.69</v>
      </c>
      <c r="I258" s="266"/>
      <c r="J258" s="267">
        <f>ROUND(I258*H258,2)</f>
        <v>0</v>
      </c>
      <c r="K258" s="268"/>
      <c r="L258" s="269"/>
      <c r="M258" s="270" t="s">
        <v>1</v>
      </c>
      <c r="N258" s="271" t="s">
        <v>43</v>
      </c>
      <c r="O258" s="98"/>
      <c r="P258" s="240">
        <f>O258*H258</f>
        <v>0</v>
      </c>
      <c r="Q258" s="240">
        <v>1</v>
      </c>
      <c r="R258" s="240">
        <f>Q258*H258</f>
        <v>13.69</v>
      </c>
      <c r="S258" s="240">
        <v>0</v>
      </c>
      <c r="T258" s="241">
        <f>S258*H258</f>
        <v>0</v>
      </c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R258" s="242" t="s">
        <v>169</v>
      </c>
      <c r="AT258" s="242" t="s">
        <v>235</v>
      </c>
      <c r="AU258" s="242" t="s">
        <v>139</v>
      </c>
      <c r="AY258" s="18" t="s">
        <v>132</v>
      </c>
      <c r="BE258" s="243">
        <f>IF(N258="základná",J258,0)</f>
        <v>0</v>
      </c>
      <c r="BF258" s="243">
        <f>IF(N258="znížená",J258,0)</f>
        <v>0</v>
      </c>
      <c r="BG258" s="243">
        <f>IF(N258="zákl. prenesená",J258,0)</f>
        <v>0</v>
      </c>
      <c r="BH258" s="243">
        <f>IF(N258="zníž. prenesená",J258,0)</f>
        <v>0</v>
      </c>
      <c r="BI258" s="243">
        <f>IF(N258="nulová",J258,0)</f>
        <v>0</v>
      </c>
      <c r="BJ258" s="18" t="s">
        <v>139</v>
      </c>
      <c r="BK258" s="243">
        <f>ROUND(I258*H258,2)</f>
        <v>0</v>
      </c>
      <c r="BL258" s="18" t="s">
        <v>138</v>
      </c>
      <c r="BM258" s="242" t="s">
        <v>818</v>
      </c>
    </row>
    <row r="259" s="13" customFormat="1">
      <c r="A259" s="13"/>
      <c r="B259" s="244"/>
      <c r="C259" s="245"/>
      <c r="D259" s="246" t="s">
        <v>145</v>
      </c>
      <c r="E259" s="245"/>
      <c r="F259" s="248" t="s">
        <v>819</v>
      </c>
      <c r="G259" s="245"/>
      <c r="H259" s="249">
        <v>13.69</v>
      </c>
      <c r="I259" s="250"/>
      <c r="J259" s="245"/>
      <c r="K259" s="245"/>
      <c r="L259" s="251"/>
      <c r="M259" s="252"/>
      <c r="N259" s="253"/>
      <c r="O259" s="253"/>
      <c r="P259" s="253"/>
      <c r="Q259" s="253"/>
      <c r="R259" s="253"/>
      <c r="S259" s="253"/>
      <c r="T259" s="25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5" t="s">
        <v>145</v>
      </c>
      <c r="AU259" s="255" t="s">
        <v>139</v>
      </c>
      <c r="AV259" s="13" t="s">
        <v>139</v>
      </c>
      <c r="AW259" s="13" t="s">
        <v>4</v>
      </c>
      <c r="AX259" s="13" t="s">
        <v>85</v>
      </c>
      <c r="AY259" s="255" t="s">
        <v>132</v>
      </c>
    </row>
    <row r="260" s="2" customFormat="1" ht="23.4566" customHeight="1">
      <c r="A260" s="39"/>
      <c r="B260" s="40"/>
      <c r="C260" s="230" t="s">
        <v>168</v>
      </c>
      <c r="D260" s="230" t="s">
        <v>134</v>
      </c>
      <c r="E260" s="231" t="s">
        <v>820</v>
      </c>
      <c r="F260" s="232" t="s">
        <v>821</v>
      </c>
      <c r="G260" s="233" t="s">
        <v>137</v>
      </c>
      <c r="H260" s="234">
        <v>470.39999999999998</v>
      </c>
      <c r="I260" s="235"/>
      <c r="J260" s="236">
        <f>ROUND(I260*H260,2)</f>
        <v>0</v>
      </c>
      <c r="K260" s="237"/>
      <c r="L260" s="45"/>
      <c r="M260" s="238" t="s">
        <v>1</v>
      </c>
      <c r="N260" s="239" t="s">
        <v>43</v>
      </c>
      <c r="O260" s="98"/>
      <c r="P260" s="240">
        <f>O260*H260</f>
        <v>0</v>
      </c>
      <c r="Q260" s="240">
        <v>0</v>
      </c>
      <c r="R260" s="240">
        <f>Q260*H260</f>
        <v>0</v>
      </c>
      <c r="S260" s="240">
        <v>0</v>
      </c>
      <c r="T260" s="241">
        <f>S260*H260</f>
        <v>0</v>
      </c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R260" s="242" t="s">
        <v>138</v>
      </c>
      <c r="AT260" s="242" t="s">
        <v>134</v>
      </c>
      <c r="AU260" s="242" t="s">
        <v>139</v>
      </c>
      <c r="AY260" s="18" t="s">
        <v>132</v>
      </c>
      <c r="BE260" s="243">
        <f>IF(N260="základná",J260,0)</f>
        <v>0</v>
      </c>
      <c r="BF260" s="243">
        <f>IF(N260="znížená",J260,0)</f>
        <v>0</v>
      </c>
      <c r="BG260" s="243">
        <f>IF(N260="zákl. prenesená",J260,0)</f>
        <v>0</v>
      </c>
      <c r="BH260" s="243">
        <f>IF(N260="zníž. prenesená",J260,0)</f>
        <v>0</v>
      </c>
      <c r="BI260" s="243">
        <f>IF(N260="nulová",J260,0)</f>
        <v>0</v>
      </c>
      <c r="BJ260" s="18" t="s">
        <v>139</v>
      </c>
      <c r="BK260" s="243">
        <f>ROUND(I260*H260,2)</f>
        <v>0</v>
      </c>
      <c r="BL260" s="18" t="s">
        <v>138</v>
      </c>
      <c r="BM260" s="242" t="s">
        <v>822</v>
      </c>
    </row>
    <row r="261" s="15" customFormat="1">
      <c r="A261" s="15"/>
      <c r="B261" s="283"/>
      <c r="C261" s="284"/>
      <c r="D261" s="246" t="s">
        <v>145</v>
      </c>
      <c r="E261" s="285" t="s">
        <v>1</v>
      </c>
      <c r="F261" s="286" t="s">
        <v>792</v>
      </c>
      <c r="G261" s="284"/>
      <c r="H261" s="285" t="s">
        <v>1</v>
      </c>
      <c r="I261" s="287"/>
      <c r="J261" s="284"/>
      <c r="K261" s="284"/>
      <c r="L261" s="288"/>
      <c r="M261" s="289"/>
      <c r="N261" s="290"/>
      <c r="O261" s="290"/>
      <c r="P261" s="290"/>
      <c r="Q261" s="290"/>
      <c r="R261" s="290"/>
      <c r="S261" s="290"/>
      <c r="T261" s="291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92" t="s">
        <v>145</v>
      </c>
      <c r="AU261" s="292" t="s">
        <v>139</v>
      </c>
      <c r="AV261" s="15" t="s">
        <v>85</v>
      </c>
      <c r="AW261" s="15" t="s">
        <v>32</v>
      </c>
      <c r="AX261" s="15" t="s">
        <v>77</v>
      </c>
      <c r="AY261" s="292" t="s">
        <v>132</v>
      </c>
    </row>
    <row r="262" s="13" customFormat="1">
      <c r="A262" s="13"/>
      <c r="B262" s="244"/>
      <c r="C262" s="245"/>
      <c r="D262" s="246" t="s">
        <v>145</v>
      </c>
      <c r="E262" s="247" t="s">
        <v>1</v>
      </c>
      <c r="F262" s="248" t="s">
        <v>803</v>
      </c>
      <c r="G262" s="245"/>
      <c r="H262" s="249">
        <v>235.19999999999999</v>
      </c>
      <c r="I262" s="250"/>
      <c r="J262" s="245"/>
      <c r="K262" s="245"/>
      <c r="L262" s="251"/>
      <c r="M262" s="252"/>
      <c r="N262" s="253"/>
      <c r="O262" s="253"/>
      <c r="P262" s="253"/>
      <c r="Q262" s="253"/>
      <c r="R262" s="253"/>
      <c r="S262" s="253"/>
      <c r="T262" s="25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5" t="s">
        <v>145</v>
      </c>
      <c r="AU262" s="255" t="s">
        <v>139</v>
      </c>
      <c r="AV262" s="13" t="s">
        <v>139</v>
      </c>
      <c r="AW262" s="13" t="s">
        <v>32</v>
      </c>
      <c r="AX262" s="13" t="s">
        <v>77</v>
      </c>
      <c r="AY262" s="255" t="s">
        <v>132</v>
      </c>
    </row>
    <row r="263" s="13" customFormat="1">
      <c r="A263" s="13"/>
      <c r="B263" s="244"/>
      <c r="C263" s="245"/>
      <c r="D263" s="246" t="s">
        <v>145</v>
      </c>
      <c r="E263" s="247" t="s">
        <v>1</v>
      </c>
      <c r="F263" s="248" t="s">
        <v>804</v>
      </c>
      <c r="G263" s="245"/>
      <c r="H263" s="249">
        <v>235.19999999999999</v>
      </c>
      <c r="I263" s="250"/>
      <c r="J263" s="245"/>
      <c r="K263" s="245"/>
      <c r="L263" s="251"/>
      <c r="M263" s="252"/>
      <c r="N263" s="253"/>
      <c r="O263" s="253"/>
      <c r="P263" s="253"/>
      <c r="Q263" s="253"/>
      <c r="R263" s="253"/>
      <c r="S263" s="253"/>
      <c r="T263" s="25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5" t="s">
        <v>145</v>
      </c>
      <c r="AU263" s="255" t="s">
        <v>139</v>
      </c>
      <c r="AV263" s="13" t="s">
        <v>139</v>
      </c>
      <c r="AW263" s="13" t="s">
        <v>32</v>
      </c>
      <c r="AX263" s="13" t="s">
        <v>77</v>
      </c>
      <c r="AY263" s="255" t="s">
        <v>132</v>
      </c>
    </row>
    <row r="264" s="14" customFormat="1">
      <c r="A264" s="14"/>
      <c r="B264" s="272"/>
      <c r="C264" s="273"/>
      <c r="D264" s="246" t="s">
        <v>145</v>
      </c>
      <c r="E264" s="274" t="s">
        <v>1</v>
      </c>
      <c r="F264" s="275" t="s">
        <v>280</v>
      </c>
      <c r="G264" s="273"/>
      <c r="H264" s="276">
        <v>470.39999999999998</v>
      </c>
      <c r="I264" s="277"/>
      <c r="J264" s="273"/>
      <c r="K264" s="273"/>
      <c r="L264" s="278"/>
      <c r="M264" s="279"/>
      <c r="N264" s="280"/>
      <c r="O264" s="280"/>
      <c r="P264" s="280"/>
      <c r="Q264" s="280"/>
      <c r="R264" s="280"/>
      <c r="S264" s="280"/>
      <c r="T264" s="281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82" t="s">
        <v>145</v>
      </c>
      <c r="AU264" s="282" t="s">
        <v>139</v>
      </c>
      <c r="AV264" s="14" t="s">
        <v>138</v>
      </c>
      <c r="AW264" s="14" t="s">
        <v>32</v>
      </c>
      <c r="AX264" s="14" t="s">
        <v>85</v>
      </c>
      <c r="AY264" s="282" t="s">
        <v>132</v>
      </c>
    </row>
    <row r="265" s="2" customFormat="1" ht="23.4566" customHeight="1">
      <c r="A265" s="39"/>
      <c r="B265" s="40"/>
      <c r="C265" s="230" t="s">
        <v>407</v>
      </c>
      <c r="D265" s="230" t="s">
        <v>134</v>
      </c>
      <c r="E265" s="231" t="s">
        <v>823</v>
      </c>
      <c r="F265" s="232" t="s">
        <v>824</v>
      </c>
      <c r="G265" s="233" t="s">
        <v>394</v>
      </c>
      <c r="H265" s="234">
        <v>198</v>
      </c>
      <c r="I265" s="235"/>
      <c r="J265" s="236">
        <f>ROUND(I265*H265,2)</f>
        <v>0</v>
      </c>
      <c r="K265" s="237"/>
      <c r="L265" s="45"/>
      <c r="M265" s="238" t="s">
        <v>1</v>
      </c>
      <c r="N265" s="239" t="s">
        <v>43</v>
      </c>
      <c r="O265" s="98"/>
      <c r="P265" s="240">
        <f>O265*H265</f>
        <v>0</v>
      </c>
      <c r="Q265" s="240">
        <v>0.019228229999999999</v>
      </c>
      <c r="R265" s="240">
        <f>Q265*H265</f>
        <v>3.80718954</v>
      </c>
      <c r="S265" s="240">
        <v>0</v>
      </c>
      <c r="T265" s="24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2" t="s">
        <v>138</v>
      </c>
      <c r="AT265" s="242" t="s">
        <v>134</v>
      </c>
      <c r="AU265" s="242" t="s">
        <v>139</v>
      </c>
      <c r="AY265" s="18" t="s">
        <v>132</v>
      </c>
      <c r="BE265" s="243">
        <f>IF(N265="základná",J265,0)</f>
        <v>0</v>
      </c>
      <c r="BF265" s="243">
        <f>IF(N265="znížená",J265,0)</f>
        <v>0</v>
      </c>
      <c r="BG265" s="243">
        <f>IF(N265="zákl. prenesená",J265,0)</f>
        <v>0</v>
      </c>
      <c r="BH265" s="243">
        <f>IF(N265="zníž. prenesená",J265,0)</f>
        <v>0</v>
      </c>
      <c r="BI265" s="243">
        <f>IF(N265="nulová",J265,0)</f>
        <v>0</v>
      </c>
      <c r="BJ265" s="18" t="s">
        <v>139</v>
      </c>
      <c r="BK265" s="243">
        <f>ROUND(I265*H265,2)</f>
        <v>0</v>
      </c>
      <c r="BL265" s="18" t="s">
        <v>138</v>
      </c>
      <c r="BM265" s="242" t="s">
        <v>825</v>
      </c>
    </row>
    <row r="266" s="13" customFormat="1">
      <c r="A266" s="13"/>
      <c r="B266" s="244"/>
      <c r="C266" s="245"/>
      <c r="D266" s="246" t="s">
        <v>145</v>
      </c>
      <c r="E266" s="247" t="s">
        <v>1</v>
      </c>
      <c r="F266" s="248" t="s">
        <v>826</v>
      </c>
      <c r="G266" s="245"/>
      <c r="H266" s="249">
        <v>198</v>
      </c>
      <c r="I266" s="250"/>
      <c r="J266" s="245"/>
      <c r="K266" s="245"/>
      <c r="L266" s="251"/>
      <c r="M266" s="252"/>
      <c r="N266" s="253"/>
      <c r="O266" s="253"/>
      <c r="P266" s="253"/>
      <c r="Q266" s="253"/>
      <c r="R266" s="253"/>
      <c r="S266" s="253"/>
      <c r="T266" s="25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5" t="s">
        <v>145</v>
      </c>
      <c r="AU266" s="255" t="s">
        <v>139</v>
      </c>
      <c r="AV266" s="13" t="s">
        <v>139</v>
      </c>
      <c r="AW266" s="13" t="s">
        <v>32</v>
      </c>
      <c r="AX266" s="13" t="s">
        <v>77</v>
      </c>
      <c r="AY266" s="255" t="s">
        <v>132</v>
      </c>
    </row>
    <row r="267" s="14" customFormat="1">
      <c r="A267" s="14"/>
      <c r="B267" s="272"/>
      <c r="C267" s="273"/>
      <c r="D267" s="246" t="s">
        <v>145</v>
      </c>
      <c r="E267" s="274" t="s">
        <v>1</v>
      </c>
      <c r="F267" s="275" t="s">
        <v>280</v>
      </c>
      <c r="G267" s="273"/>
      <c r="H267" s="276">
        <v>198</v>
      </c>
      <c r="I267" s="277"/>
      <c r="J267" s="273"/>
      <c r="K267" s="273"/>
      <c r="L267" s="278"/>
      <c r="M267" s="279"/>
      <c r="N267" s="280"/>
      <c r="O267" s="280"/>
      <c r="P267" s="280"/>
      <c r="Q267" s="280"/>
      <c r="R267" s="280"/>
      <c r="S267" s="280"/>
      <c r="T267" s="281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82" t="s">
        <v>145</v>
      </c>
      <c r="AU267" s="282" t="s">
        <v>139</v>
      </c>
      <c r="AV267" s="14" t="s">
        <v>138</v>
      </c>
      <c r="AW267" s="14" t="s">
        <v>4</v>
      </c>
      <c r="AX267" s="14" t="s">
        <v>85</v>
      </c>
      <c r="AY267" s="282" t="s">
        <v>132</v>
      </c>
    </row>
    <row r="268" s="2" customFormat="1" ht="31.92453" customHeight="1">
      <c r="A268" s="39"/>
      <c r="B268" s="40"/>
      <c r="C268" s="230" t="s">
        <v>414</v>
      </c>
      <c r="D268" s="230" t="s">
        <v>134</v>
      </c>
      <c r="E268" s="231" t="s">
        <v>827</v>
      </c>
      <c r="F268" s="232" t="s">
        <v>828</v>
      </c>
      <c r="G268" s="233" t="s">
        <v>394</v>
      </c>
      <c r="H268" s="234">
        <v>65.5</v>
      </c>
      <c r="I268" s="235"/>
      <c r="J268" s="236">
        <f>ROUND(I268*H268,2)</f>
        <v>0</v>
      </c>
      <c r="K268" s="237"/>
      <c r="L268" s="45"/>
      <c r="M268" s="238" t="s">
        <v>1</v>
      </c>
      <c r="N268" s="239" t="s">
        <v>43</v>
      </c>
      <c r="O268" s="98"/>
      <c r="P268" s="240">
        <f>O268*H268</f>
        <v>0</v>
      </c>
      <c r="Q268" s="240">
        <v>0.027676800000000001</v>
      </c>
      <c r="R268" s="240">
        <f>Q268*H268</f>
        <v>1.8128304000000002</v>
      </c>
      <c r="S268" s="240">
        <v>0</v>
      </c>
      <c r="T268" s="241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2" t="s">
        <v>138</v>
      </c>
      <c r="AT268" s="242" t="s">
        <v>134</v>
      </c>
      <c r="AU268" s="242" t="s">
        <v>139</v>
      </c>
      <c r="AY268" s="18" t="s">
        <v>132</v>
      </c>
      <c r="BE268" s="243">
        <f>IF(N268="základná",J268,0)</f>
        <v>0</v>
      </c>
      <c r="BF268" s="243">
        <f>IF(N268="znížená",J268,0)</f>
        <v>0</v>
      </c>
      <c r="BG268" s="243">
        <f>IF(N268="zákl. prenesená",J268,0)</f>
        <v>0</v>
      </c>
      <c r="BH268" s="243">
        <f>IF(N268="zníž. prenesená",J268,0)</f>
        <v>0</v>
      </c>
      <c r="BI268" s="243">
        <f>IF(N268="nulová",J268,0)</f>
        <v>0</v>
      </c>
      <c r="BJ268" s="18" t="s">
        <v>139</v>
      </c>
      <c r="BK268" s="243">
        <f>ROUND(I268*H268,2)</f>
        <v>0</v>
      </c>
      <c r="BL268" s="18" t="s">
        <v>138</v>
      </c>
      <c r="BM268" s="242" t="s">
        <v>829</v>
      </c>
    </row>
    <row r="269" s="15" customFormat="1">
      <c r="A269" s="15"/>
      <c r="B269" s="283"/>
      <c r="C269" s="284"/>
      <c r="D269" s="246" t="s">
        <v>145</v>
      </c>
      <c r="E269" s="285" t="s">
        <v>1</v>
      </c>
      <c r="F269" s="286" t="s">
        <v>830</v>
      </c>
      <c r="G269" s="284"/>
      <c r="H269" s="285" t="s">
        <v>1</v>
      </c>
      <c r="I269" s="287"/>
      <c r="J269" s="284"/>
      <c r="K269" s="284"/>
      <c r="L269" s="288"/>
      <c r="M269" s="289"/>
      <c r="N269" s="290"/>
      <c r="O269" s="290"/>
      <c r="P269" s="290"/>
      <c r="Q269" s="290"/>
      <c r="R269" s="290"/>
      <c r="S269" s="290"/>
      <c r="T269" s="291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92" t="s">
        <v>145</v>
      </c>
      <c r="AU269" s="292" t="s">
        <v>139</v>
      </c>
      <c r="AV269" s="15" t="s">
        <v>85</v>
      </c>
      <c r="AW269" s="15" t="s">
        <v>32</v>
      </c>
      <c r="AX269" s="15" t="s">
        <v>77</v>
      </c>
      <c r="AY269" s="292" t="s">
        <v>132</v>
      </c>
    </row>
    <row r="270" s="13" customFormat="1">
      <c r="A270" s="13"/>
      <c r="B270" s="244"/>
      <c r="C270" s="245"/>
      <c r="D270" s="246" t="s">
        <v>145</v>
      </c>
      <c r="E270" s="247" t="s">
        <v>1</v>
      </c>
      <c r="F270" s="248" t="s">
        <v>831</v>
      </c>
      <c r="G270" s="245"/>
      <c r="H270" s="249">
        <v>7.5</v>
      </c>
      <c r="I270" s="250"/>
      <c r="J270" s="245"/>
      <c r="K270" s="245"/>
      <c r="L270" s="251"/>
      <c r="M270" s="252"/>
      <c r="N270" s="253"/>
      <c r="O270" s="253"/>
      <c r="P270" s="253"/>
      <c r="Q270" s="253"/>
      <c r="R270" s="253"/>
      <c r="S270" s="253"/>
      <c r="T270" s="25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5" t="s">
        <v>145</v>
      </c>
      <c r="AU270" s="255" t="s">
        <v>139</v>
      </c>
      <c r="AV270" s="13" t="s">
        <v>139</v>
      </c>
      <c r="AW270" s="13" t="s">
        <v>32</v>
      </c>
      <c r="AX270" s="13" t="s">
        <v>77</v>
      </c>
      <c r="AY270" s="255" t="s">
        <v>132</v>
      </c>
    </row>
    <row r="271" s="13" customFormat="1">
      <c r="A271" s="13"/>
      <c r="B271" s="244"/>
      <c r="C271" s="245"/>
      <c r="D271" s="246" t="s">
        <v>145</v>
      </c>
      <c r="E271" s="247" t="s">
        <v>1</v>
      </c>
      <c r="F271" s="248" t="s">
        <v>832</v>
      </c>
      <c r="G271" s="245"/>
      <c r="H271" s="249">
        <v>8</v>
      </c>
      <c r="I271" s="250"/>
      <c r="J271" s="245"/>
      <c r="K271" s="245"/>
      <c r="L271" s="251"/>
      <c r="M271" s="252"/>
      <c r="N271" s="253"/>
      <c r="O271" s="253"/>
      <c r="P271" s="253"/>
      <c r="Q271" s="253"/>
      <c r="R271" s="253"/>
      <c r="S271" s="253"/>
      <c r="T271" s="25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5" t="s">
        <v>145</v>
      </c>
      <c r="AU271" s="255" t="s">
        <v>139</v>
      </c>
      <c r="AV271" s="13" t="s">
        <v>139</v>
      </c>
      <c r="AW271" s="13" t="s">
        <v>32</v>
      </c>
      <c r="AX271" s="13" t="s">
        <v>77</v>
      </c>
      <c r="AY271" s="255" t="s">
        <v>132</v>
      </c>
    </row>
    <row r="272" s="15" customFormat="1">
      <c r="A272" s="15"/>
      <c r="B272" s="283"/>
      <c r="C272" s="284"/>
      <c r="D272" s="246" t="s">
        <v>145</v>
      </c>
      <c r="E272" s="285" t="s">
        <v>1</v>
      </c>
      <c r="F272" s="286" t="s">
        <v>780</v>
      </c>
      <c r="G272" s="284"/>
      <c r="H272" s="285" t="s">
        <v>1</v>
      </c>
      <c r="I272" s="287"/>
      <c r="J272" s="284"/>
      <c r="K272" s="284"/>
      <c r="L272" s="288"/>
      <c r="M272" s="289"/>
      <c r="N272" s="290"/>
      <c r="O272" s="290"/>
      <c r="P272" s="290"/>
      <c r="Q272" s="290"/>
      <c r="R272" s="290"/>
      <c r="S272" s="290"/>
      <c r="T272" s="291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92" t="s">
        <v>145</v>
      </c>
      <c r="AU272" s="292" t="s">
        <v>139</v>
      </c>
      <c r="AV272" s="15" t="s">
        <v>85</v>
      </c>
      <c r="AW272" s="15" t="s">
        <v>32</v>
      </c>
      <c r="AX272" s="15" t="s">
        <v>77</v>
      </c>
      <c r="AY272" s="292" t="s">
        <v>132</v>
      </c>
    </row>
    <row r="273" s="13" customFormat="1">
      <c r="A273" s="13"/>
      <c r="B273" s="244"/>
      <c r="C273" s="245"/>
      <c r="D273" s="246" t="s">
        <v>145</v>
      </c>
      <c r="E273" s="247" t="s">
        <v>1</v>
      </c>
      <c r="F273" s="248" t="s">
        <v>833</v>
      </c>
      <c r="G273" s="245"/>
      <c r="H273" s="249">
        <v>25</v>
      </c>
      <c r="I273" s="250"/>
      <c r="J273" s="245"/>
      <c r="K273" s="245"/>
      <c r="L273" s="251"/>
      <c r="M273" s="252"/>
      <c r="N273" s="253"/>
      <c r="O273" s="253"/>
      <c r="P273" s="253"/>
      <c r="Q273" s="253"/>
      <c r="R273" s="253"/>
      <c r="S273" s="253"/>
      <c r="T273" s="25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5" t="s">
        <v>145</v>
      </c>
      <c r="AU273" s="255" t="s">
        <v>139</v>
      </c>
      <c r="AV273" s="13" t="s">
        <v>139</v>
      </c>
      <c r="AW273" s="13" t="s">
        <v>32</v>
      </c>
      <c r="AX273" s="13" t="s">
        <v>77</v>
      </c>
      <c r="AY273" s="255" t="s">
        <v>132</v>
      </c>
    </row>
    <row r="274" s="13" customFormat="1">
      <c r="A274" s="13"/>
      <c r="B274" s="244"/>
      <c r="C274" s="245"/>
      <c r="D274" s="246" t="s">
        <v>145</v>
      </c>
      <c r="E274" s="247" t="s">
        <v>1</v>
      </c>
      <c r="F274" s="248" t="s">
        <v>834</v>
      </c>
      <c r="G274" s="245"/>
      <c r="H274" s="249">
        <v>25</v>
      </c>
      <c r="I274" s="250"/>
      <c r="J274" s="245"/>
      <c r="K274" s="245"/>
      <c r="L274" s="251"/>
      <c r="M274" s="252"/>
      <c r="N274" s="253"/>
      <c r="O274" s="253"/>
      <c r="P274" s="253"/>
      <c r="Q274" s="253"/>
      <c r="R274" s="253"/>
      <c r="S274" s="253"/>
      <c r="T274" s="25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5" t="s">
        <v>145</v>
      </c>
      <c r="AU274" s="255" t="s">
        <v>139</v>
      </c>
      <c r="AV274" s="13" t="s">
        <v>139</v>
      </c>
      <c r="AW274" s="13" t="s">
        <v>32</v>
      </c>
      <c r="AX274" s="13" t="s">
        <v>77</v>
      </c>
      <c r="AY274" s="255" t="s">
        <v>132</v>
      </c>
    </row>
    <row r="275" s="2" customFormat="1" ht="31.92453" customHeight="1">
      <c r="A275" s="39"/>
      <c r="B275" s="40"/>
      <c r="C275" s="230" t="s">
        <v>419</v>
      </c>
      <c r="D275" s="230" t="s">
        <v>134</v>
      </c>
      <c r="E275" s="231" t="s">
        <v>835</v>
      </c>
      <c r="F275" s="232" t="s">
        <v>836</v>
      </c>
      <c r="G275" s="233" t="s">
        <v>394</v>
      </c>
      <c r="H275" s="234">
        <v>70</v>
      </c>
      <c r="I275" s="235"/>
      <c r="J275" s="236">
        <f>ROUND(I275*H275,2)</f>
        <v>0</v>
      </c>
      <c r="K275" s="237"/>
      <c r="L275" s="45"/>
      <c r="M275" s="238" t="s">
        <v>1</v>
      </c>
      <c r="N275" s="239" t="s">
        <v>43</v>
      </c>
      <c r="O275" s="98"/>
      <c r="P275" s="240">
        <f>O275*H275</f>
        <v>0</v>
      </c>
      <c r="Q275" s="240">
        <v>0.11160000000000001</v>
      </c>
      <c r="R275" s="240">
        <f>Q275*H275</f>
        <v>7.8120000000000003</v>
      </c>
      <c r="S275" s="240">
        <v>0</v>
      </c>
      <c r="T275" s="241">
        <f>S275*H275</f>
        <v>0</v>
      </c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R275" s="242" t="s">
        <v>138</v>
      </c>
      <c r="AT275" s="242" t="s">
        <v>134</v>
      </c>
      <c r="AU275" s="242" t="s">
        <v>139</v>
      </c>
      <c r="AY275" s="18" t="s">
        <v>132</v>
      </c>
      <c r="BE275" s="243">
        <f>IF(N275="základná",J275,0)</f>
        <v>0</v>
      </c>
      <c r="BF275" s="243">
        <f>IF(N275="znížená",J275,0)</f>
        <v>0</v>
      </c>
      <c r="BG275" s="243">
        <f>IF(N275="zákl. prenesená",J275,0)</f>
        <v>0</v>
      </c>
      <c r="BH275" s="243">
        <f>IF(N275="zníž. prenesená",J275,0)</f>
        <v>0</v>
      </c>
      <c r="BI275" s="243">
        <f>IF(N275="nulová",J275,0)</f>
        <v>0</v>
      </c>
      <c r="BJ275" s="18" t="s">
        <v>139</v>
      </c>
      <c r="BK275" s="243">
        <f>ROUND(I275*H275,2)</f>
        <v>0</v>
      </c>
      <c r="BL275" s="18" t="s">
        <v>138</v>
      </c>
      <c r="BM275" s="242" t="s">
        <v>837</v>
      </c>
    </row>
    <row r="276" s="15" customFormat="1">
      <c r="A276" s="15"/>
      <c r="B276" s="283"/>
      <c r="C276" s="284"/>
      <c r="D276" s="246" t="s">
        <v>145</v>
      </c>
      <c r="E276" s="285" t="s">
        <v>1</v>
      </c>
      <c r="F276" s="286" t="s">
        <v>780</v>
      </c>
      <c r="G276" s="284"/>
      <c r="H276" s="285" t="s">
        <v>1</v>
      </c>
      <c r="I276" s="287"/>
      <c r="J276" s="284"/>
      <c r="K276" s="284"/>
      <c r="L276" s="288"/>
      <c r="M276" s="289"/>
      <c r="N276" s="290"/>
      <c r="O276" s="290"/>
      <c r="P276" s="290"/>
      <c r="Q276" s="290"/>
      <c r="R276" s="290"/>
      <c r="S276" s="290"/>
      <c r="T276" s="291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92" t="s">
        <v>145</v>
      </c>
      <c r="AU276" s="292" t="s">
        <v>139</v>
      </c>
      <c r="AV276" s="15" t="s">
        <v>85</v>
      </c>
      <c r="AW276" s="15" t="s">
        <v>32</v>
      </c>
      <c r="AX276" s="15" t="s">
        <v>77</v>
      </c>
      <c r="AY276" s="292" t="s">
        <v>132</v>
      </c>
    </row>
    <row r="277" s="13" customFormat="1">
      <c r="A277" s="13"/>
      <c r="B277" s="244"/>
      <c r="C277" s="245"/>
      <c r="D277" s="246" t="s">
        <v>145</v>
      </c>
      <c r="E277" s="247" t="s">
        <v>1</v>
      </c>
      <c r="F277" s="248" t="s">
        <v>838</v>
      </c>
      <c r="G277" s="245"/>
      <c r="H277" s="249">
        <v>35</v>
      </c>
      <c r="I277" s="250"/>
      <c r="J277" s="245"/>
      <c r="K277" s="245"/>
      <c r="L277" s="251"/>
      <c r="M277" s="252"/>
      <c r="N277" s="253"/>
      <c r="O277" s="253"/>
      <c r="P277" s="253"/>
      <c r="Q277" s="253"/>
      <c r="R277" s="253"/>
      <c r="S277" s="253"/>
      <c r="T277" s="25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5" t="s">
        <v>145</v>
      </c>
      <c r="AU277" s="255" t="s">
        <v>139</v>
      </c>
      <c r="AV277" s="13" t="s">
        <v>139</v>
      </c>
      <c r="AW277" s="13" t="s">
        <v>32</v>
      </c>
      <c r="AX277" s="13" t="s">
        <v>77</v>
      </c>
      <c r="AY277" s="255" t="s">
        <v>132</v>
      </c>
    </row>
    <row r="278" s="13" customFormat="1">
      <c r="A278" s="13"/>
      <c r="B278" s="244"/>
      <c r="C278" s="245"/>
      <c r="D278" s="246" t="s">
        <v>145</v>
      </c>
      <c r="E278" s="247" t="s">
        <v>1</v>
      </c>
      <c r="F278" s="248" t="s">
        <v>839</v>
      </c>
      <c r="G278" s="245"/>
      <c r="H278" s="249">
        <v>35</v>
      </c>
      <c r="I278" s="250"/>
      <c r="J278" s="245"/>
      <c r="K278" s="245"/>
      <c r="L278" s="251"/>
      <c r="M278" s="252"/>
      <c r="N278" s="253"/>
      <c r="O278" s="253"/>
      <c r="P278" s="253"/>
      <c r="Q278" s="253"/>
      <c r="R278" s="253"/>
      <c r="S278" s="253"/>
      <c r="T278" s="25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5" t="s">
        <v>145</v>
      </c>
      <c r="AU278" s="255" t="s">
        <v>139</v>
      </c>
      <c r="AV278" s="13" t="s">
        <v>139</v>
      </c>
      <c r="AW278" s="13" t="s">
        <v>32</v>
      </c>
      <c r="AX278" s="13" t="s">
        <v>77</v>
      </c>
      <c r="AY278" s="255" t="s">
        <v>132</v>
      </c>
    </row>
    <row r="279" s="14" customFormat="1">
      <c r="A279" s="14"/>
      <c r="B279" s="272"/>
      <c r="C279" s="273"/>
      <c r="D279" s="246" t="s">
        <v>145</v>
      </c>
      <c r="E279" s="274" t="s">
        <v>1</v>
      </c>
      <c r="F279" s="275" t="s">
        <v>280</v>
      </c>
      <c r="G279" s="273"/>
      <c r="H279" s="276">
        <v>70</v>
      </c>
      <c r="I279" s="277"/>
      <c r="J279" s="273"/>
      <c r="K279" s="273"/>
      <c r="L279" s="278"/>
      <c r="M279" s="279"/>
      <c r="N279" s="280"/>
      <c r="O279" s="280"/>
      <c r="P279" s="280"/>
      <c r="Q279" s="280"/>
      <c r="R279" s="280"/>
      <c r="S279" s="280"/>
      <c r="T279" s="281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82" t="s">
        <v>145</v>
      </c>
      <c r="AU279" s="282" t="s">
        <v>139</v>
      </c>
      <c r="AV279" s="14" t="s">
        <v>138</v>
      </c>
      <c r="AW279" s="14" t="s">
        <v>32</v>
      </c>
      <c r="AX279" s="14" t="s">
        <v>85</v>
      </c>
      <c r="AY279" s="282" t="s">
        <v>132</v>
      </c>
    </row>
    <row r="280" s="2" customFormat="1" ht="23.4566" customHeight="1">
      <c r="A280" s="39"/>
      <c r="B280" s="40"/>
      <c r="C280" s="230" t="s">
        <v>424</v>
      </c>
      <c r="D280" s="230" t="s">
        <v>134</v>
      </c>
      <c r="E280" s="231" t="s">
        <v>840</v>
      </c>
      <c r="F280" s="232" t="s">
        <v>841</v>
      </c>
      <c r="G280" s="233" t="s">
        <v>143</v>
      </c>
      <c r="H280" s="234">
        <v>18.669</v>
      </c>
      <c r="I280" s="235"/>
      <c r="J280" s="236">
        <f>ROUND(I280*H280,2)</f>
        <v>0</v>
      </c>
      <c r="K280" s="237"/>
      <c r="L280" s="45"/>
      <c r="M280" s="238" t="s">
        <v>1</v>
      </c>
      <c r="N280" s="239" t="s">
        <v>43</v>
      </c>
      <c r="O280" s="98"/>
      <c r="P280" s="240">
        <f>O280*H280</f>
        <v>0</v>
      </c>
      <c r="Q280" s="240">
        <v>2.0699999999999998</v>
      </c>
      <c r="R280" s="240">
        <f>Q280*H280</f>
        <v>38.644829999999999</v>
      </c>
      <c r="S280" s="240">
        <v>0</v>
      </c>
      <c r="T280" s="241">
        <f>S280*H280</f>
        <v>0</v>
      </c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R280" s="242" t="s">
        <v>138</v>
      </c>
      <c r="AT280" s="242" t="s">
        <v>134</v>
      </c>
      <c r="AU280" s="242" t="s">
        <v>139</v>
      </c>
      <c r="AY280" s="18" t="s">
        <v>132</v>
      </c>
      <c r="BE280" s="243">
        <f>IF(N280="základná",J280,0)</f>
        <v>0</v>
      </c>
      <c r="BF280" s="243">
        <f>IF(N280="znížená",J280,0)</f>
        <v>0</v>
      </c>
      <c r="BG280" s="243">
        <f>IF(N280="zákl. prenesená",J280,0)</f>
        <v>0</v>
      </c>
      <c r="BH280" s="243">
        <f>IF(N280="zníž. prenesená",J280,0)</f>
        <v>0</v>
      </c>
      <c r="BI280" s="243">
        <f>IF(N280="nulová",J280,0)</f>
        <v>0</v>
      </c>
      <c r="BJ280" s="18" t="s">
        <v>139</v>
      </c>
      <c r="BK280" s="243">
        <f>ROUND(I280*H280,2)</f>
        <v>0</v>
      </c>
      <c r="BL280" s="18" t="s">
        <v>138</v>
      </c>
      <c r="BM280" s="242" t="s">
        <v>842</v>
      </c>
    </row>
    <row r="281" s="15" customFormat="1">
      <c r="A281" s="15"/>
      <c r="B281" s="283"/>
      <c r="C281" s="284"/>
      <c r="D281" s="246" t="s">
        <v>145</v>
      </c>
      <c r="E281" s="285" t="s">
        <v>1</v>
      </c>
      <c r="F281" s="286" t="s">
        <v>843</v>
      </c>
      <c r="G281" s="284"/>
      <c r="H281" s="285" t="s">
        <v>1</v>
      </c>
      <c r="I281" s="287"/>
      <c r="J281" s="284"/>
      <c r="K281" s="284"/>
      <c r="L281" s="288"/>
      <c r="M281" s="289"/>
      <c r="N281" s="290"/>
      <c r="O281" s="290"/>
      <c r="P281" s="290"/>
      <c r="Q281" s="290"/>
      <c r="R281" s="290"/>
      <c r="S281" s="290"/>
      <c r="T281" s="291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92" t="s">
        <v>145</v>
      </c>
      <c r="AU281" s="292" t="s">
        <v>139</v>
      </c>
      <c r="AV281" s="15" t="s">
        <v>85</v>
      </c>
      <c r="AW281" s="15" t="s">
        <v>32</v>
      </c>
      <c r="AX281" s="15" t="s">
        <v>77</v>
      </c>
      <c r="AY281" s="292" t="s">
        <v>132</v>
      </c>
    </row>
    <row r="282" s="13" customFormat="1">
      <c r="A282" s="13"/>
      <c r="B282" s="244"/>
      <c r="C282" s="245"/>
      <c r="D282" s="246" t="s">
        <v>145</v>
      </c>
      <c r="E282" s="247" t="s">
        <v>1</v>
      </c>
      <c r="F282" s="248" t="s">
        <v>844</v>
      </c>
      <c r="G282" s="245"/>
      <c r="H282" s="249">
        <v>3.0089999999999999</v>
      </c>
      <c r="I282" s="250"/>
      <c r="J282" s="245"/>
      <c r="K282" s="245"/>
      <c r="L282" s="251"/>
      <c r="M282" s="252"/>
      <c r="N282" s="253"/>
      <c r="O282" s="253"/>
      <c r="P282" s="253"/>
      <c r="Q282" s="253"/>
      <c r="R282" s="253"/>
      <c r="S282" s="253"/>
      <c r="T282" s="25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5" t="s">
        <v>145</v>
      </c>
      <c r="AU282" s="255" t="s">
        <v>139</v>
      </c>
      <c r="AV282" s="13" t="s">
        <v>139</v>
      </c>
      <c r="AW282" s="13" t="s">
        <v>32</v>
      </c>
      <c r="AX282" s="13" t="s">
        <v>77</v>
      </c>
      <c r="AY282" s="255" t="s">
        <v>132</v>
      </c>
    </row>
    <row r="283" s="13" customFormat="1">
      <c r="A283" s="13"/>
      <c r="B283" s="244"/>
      <c r="C283" s="245"/>
      <c r="D283" s="246" t="s">
        <v>145</v>
      </c>
      <c r="E283" s="247" t="s">
        <v>1</v>
      </c>
      <c r="F283" s="248" t="s">
        <v>845</v>
      </c>
      <c r="G283" s="245"/>
      <c r="H283" s="249">
        <v>7.8300000000000001</v>
      </c>
      <c r="I283" s="250"/>
      <c r="J283" s="245"/>
      <c r="K283" s="245"/>
      <c r="L283" s="251"/>
      <c r="M283" s="252"/>
      <c r="N283" s="253"/>
      <c r="O283" s="253"/>
      <c r="P283" s="253"/>
      <c r="Q283" s="253"/>
      <c r="R283" s="253"/>
      <c r="S283" s="253"/>
      <c r="T283" s="25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5" t="s">
        <v>145</v>
      </c>
      <c r="AU283" s="255" t="s">
        <v>139</v>
      </c>
      <c r="AV283" s="13" t="s">
        <v>139</v>
      </c>
      <c r="AW283" s="13" t="s">
        <v>32</v>
      </c>
      <c r="AX283" s="13" t="s">
        <v>77</v>
      </c>
      <c r="AY283" s="255" t="s">
        <v>132</v>
      </c>
    </row>
    <row r="284" s="13" customFormat="1">
      <c r="A284" s="13"/>
      <c r="B284" s="244"/>
      <c r="C284" s="245"/>
      <c r="D284" s="246" t="s">
        <v>145</v>
      </c>
      <c r="E284" s="247" t="s">
        <v>1</v>
      </c>
      <c r="F284" s="248" t="s">
        <v>846</v>
      </c>
      <c r="G284" s="245"/>
      <c r="H284" s="249">
        <v>7.8300000000000001</v>
      </c>
      <c r="I284" s="250"/>
      <c r="J284" s="245"/>
      <c r="K284" s="245"/>
      <c r="L284" s="251"/>
      <c r="M284" s="252"/>
      <c r="N284" s="253"/>
      <c r="O284" s="253"/>
      <c r="P284" s="253"/>
      <c r="Q284" s="253"/>
      <c r="R284" s="253"/>
      <c r="S284" s="253"/>
      <c r="T284" s="25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5" t="s">
        <v>145</v>
      </c>
      <c r="AU284" s="255" t="s">
        <v>139</v>
      </c>
      <c r="AV284" s="13" t="s">
        <v>139</v>
      </c>
      <c r="AW284" s="13" t="s">
        <v>32</v>
      </c>
      <c r="AX284" s="13" t="s">
        <v>77</v>
      </c>
      <c r="AY284" s="255" t="s">
        <v>132</v>
      </c>
    </row>
    <row r="285" s="14" customFormat="1">
      <c r="A285" s="14"/>
      <c r="B285" s="272"/>
      <c r="C285" s="273"/>
      <c r="D285" s="246" t="s">
        <v>145</v>
      </c>
      <c r="E285" s="274" t="s">
        <v>1</v>
      </c>
      <c r="F285" s="275" t="s">
        <v>280</v>
      </c>
      <c r="G285" s="273"/>
      <c r="H285" s="276">
        <v>18.669</v>
      </c>
      <c r="I285" s="277"/>
      <c r="J285" s="273"/>
      <c r="K285" s="273"/>
      <c r="L285" s="278"/>
      <c r="M285" s="279"/>
      <c r="N285" s="280"/>
      <c r="O285" s="280"/>
      <c r="P285" s="280"/>
      <c r="Q285" s="280"/>
      <c r="R285" s="280"/>
      <c r="S285" s="280"/>
      <c r="T285" s="281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82" t="s">
        <v>145</v>
      </c>
      <c r="AU285" s="282" t="s">
        <v>139</v>
      </c>
      <c r="AV285" s="14" t="s">
        <v>138</v>
      </c>
      <c r="AW285" s="14" t="s">
        <v>32</v>
      </c>
      <c r="AX285" s="14" t="s">
        <v>85</v>
      </c>
      <c r="AY285" s="282" t="s">
        <v>132</v>
      </c>
    </row>
    <row r="286" s="2" customFormat="1" ht="23.4566" customHeight="1">
      <c r="A286" s="39"/>
      <c r="B286" s="40"/>
      <c r="C286" s="230" t="s">
        <v>429</v>
      </c>
      <c r="D286" s="230" t="s">
        <v>134</v>
      </c>
      <c r="E286" s="231" t="s">
        <v>847</v>
      </c>
      <c r="F286" s="232" t="s">
        <v>848</v>
      </c>
      <c r="G286" s="233" t="s">
        <v>143</v>
      </c>
      <c r="H286" s="234">
        <v>52.820999999999998</v>
      </c>
      <c r="I286" s="235"/>
      <c r="J286" s="236">
        <f>ROUND(I286*H286,2)</f>
        <v>0</v>
      </c>
      <c r="K286" s="237"/>
      <c r="L286" s="45"/>
      <c r="M286" s="238" t="s">
        <v>1</v>
      </c>
      <c r="N286" s="239" t="s">
        <v>43</v>
      </c>
      <c r="O286" s="98"/>
      <c r="P286" s="240">
        <f>O286*H286</f>
        <v>0</v>
      </c>
      <c r="Q286" s="240">
        <v>2.300281</v>
      </c>
      <c r="R286" s="240">
        <f>Q286*H286</f>
        <v>121.503142701</v>
      </c>
      <c r="S286" s="240">
        <v>0</v>
      </c>
      <c r="T286" s="241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42" t="s">
        <v>138</v>
      </c>
      <c r="AT286" s="242" t="s">
        <v>134</v>
      </c>
      <c r="AU286" s="242" t="s">
        <v>139</v>
      </c>
      <c r="AY286" s="18" t="s">
        <v>132</v>
      </c>
      <c r="BE286" s="243">
        <f>IF(N286="základná",J286,0)</f>
        <v>0</v>
      </c>
      <c r="BF286" s="243">
        <f>IF(N286="znížená",J286,0)</f>
        <v>0</v>
      </c>
      <c r="BG286" s="243">
        <f>IF(N286="zákl. prenesená",J286,0)</f>
        <v>0</v>
      </c>
      <c r="BH286" s="243">
        <f>IF(N286="zníž. prenesená",J286,0)</f>
        <v>0</v>
      </c>
      <c r="BI286" s="243">
        <f>IF(N286="nulová",J286,0)</f>
        <v>0</v>
      </c>
      <c r="BJ286" s="18" t="s">
        <v>139</v>
      </c>
      <c r="BK286" s="243">
        <f>ROUND(I286*H286,2)</f>
        <v>0</v>
      </c>
      <c r="BL286" s="18" t="s">
        <v>138</v>
      </c>
      <c r="BM286" s="242" t="s">
        <v>849</v>
      </c>
    </row>
    <row r="287" s="15" customFormat="1">
      <c r="A287" s="15"/>
      <c r="B287" s="283"/>
      <c r="C287" s="284"/>
      <c r="D287" s="246" t="s">
        <v>145</v>
      </c>
      <c r="E287" s="285" t="s">
        <v>1</v>
      </c>
      <c r="F287" s="286" t="s">
        <v>850</v>
      </c>
      <c r="G287" s="284"/>
      <c r="H287" s="285" t="s">
        <v>1</v>
      </c>
      <c r="I287" s="287"/>
      <c r="J287" s="284"/>
      <c r="K287" s="284"/>
      <c r="L287" s="288"/>
      <c r="M287" s="289"/>
      <c r="N287" s="290"/>
      <c r="O287" s="290"/>
      <c r="P287" s="290"/>
      <c r="Q287" s="290"/>
      <c r="R287" s="290"/>
      <c r="S287" s="290"/>
      <c r="T287" s="291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92" t="s">
        <v>145</v>
      </c>
      <c r="AU287" s="292" t="s">
        <v>139</v>
      </c>
      <c r="AV287" s="15" t="s">
        <v>85</v>
      </c>
      <c r="AW287" s="15" t="s">
        <v>32</v>
      </c>
      <c r="AX287" s="15" t="s">
        <v>77</v>
      </c>
      <c r="AY287" s="292" t="s">
        <v>132</v>
      </c>
    </row>
    <row r="288" s="15" customFormat="1">
      <c r="A288" s="15"/>
      <c r="B288" s="283"/>
      <c r="C288" s="284"/>
      <c r="D288" s="246" t="s">
        <v>145</v>
      </c>
      <c r="E288" s="285" t="s">
        <v>1</v>
      </c>
      <c r="F288" s="286" t="s">
        <v>851</v>
      </c>
      <c r="G288" s="284"/>
      <c r="H288" s="285" t="s">
        <v>1</v>
      </c>
      <c r="I288" s="287"/>
      <c r="J288" s="284"/>
      <c r="K288" s="284"/>
      <c r="L288" s="288"/>
      <c r="M288" s="289"/>
      <c r="N288" s="290"/>
      <c r="O288" s="290"/>
      <c r="P288" s="290"/>
      <c r="Q288" s="290"/>
      <c r="R288" s="290"/>
      <c r="S288" s="290"/>
      <c r="T288" s="291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92" t="s">
        <v>145</v>
      </c>
      <c r="AU288" s="292" t="s">
        <v>139</v>
      </c>
      <c r="AV288" s="15" t="s">
        <v>85</v>
      </c>
      <c r="AW288" s="15" t="s">
        <v>32</v>
      </c>
      <c r="AX288" s="15" t="s">
        <v>77</v>
      </c>
      <c r="AY288" s="292" t="s">
        <v>132</v>
      </c>
    </row>
    <row r="289" s="13" customFormat="1">
      <c r="A289" s="13"/>
      <c r="B289" s="244"/>
      <c r="C289" s="245"/>
      <c r="D289" s="246" t="s">
        <v>145</v>
      </c>
      <c r="E289" s="247" t="s">
        <v>1</v>
      </c>
      <c r="F289" s="248" t="s">
        <v>852</v>
      </c>
      <c r="G289" s="245"/>
      <c r="H289" s="249">
        <v>38.115000000000002</v>
      </c>
      <c r="I289" s="250"/>
      <c r="J289" s="245"/>
      <c r="K289" s="245"/>
      <c r="L289" s="251"/>
      <c r="M289" s="252"/>
      <c r="N289" s="253"/>
      <c r="O289" s="253"/>
      <c r="P289" s="253"/>
      <c r="Q289" s="253"/>
      <c r="R289" s="253"/>
      <c r="S289" s="253"/>
      <c r="T289" s="25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5" t="s">
        <v>145</v>
      </c>
      <c r="AU289" s="255" t="s">
        <v>139</v>
      </c>
      <c r="AV289" s="13" t="s">
        <v>139</v>
      </c>
      <c r="AW289" s="13" t="s">
        <v>32</v>
      </c>
      <c r="AX289" s="13" t="s">
        <v>77</v>
      </c>
      <c r="AY289" s="255" t="s">
        <v>132</v>
      </c>
    </row>
    <row r="290" s="13" customFormat="1">
      <c r="A290" s="13"/>
      <c r="B290" s="244"/>
      <c r="C290" s="245"/>
      <c r="D290" s="246" t="s">
        <v>145</v>
      </c>
      <c r="E290" s="247" t="s">
        <v>1</v>
      </c>
      <c r="F290" s="248" t="s">
        <v>853</v>
      </c>
      <c r="G290" s="245"/>
      <c r="H290" s="249">
        <v>7.3529999999999998</v>
      </c>
      <c r="I290" s="250"/>
      <c r="J290" s="245"/>
      <c r="K290" s="245"/>
      <c r="L290" s="251"/>
      <c r="M290" s="252"/>
      <c r="N290" s="253"/>
      <c r="O290" s="253"/>
      <c r="P290" s="253"/>
      <c r="Q290" s="253"/>
      <c r="R290" s="253"/>
      <c r="S290" s="253"/>
      <c r="T290" s="25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5" t="s">
        <v>145</v>
      </c>
      <c r="AU290" s="255" t="s">
        <v>139</v>
      </c>
      <c r="AV290" s="13" t="s">
        <v>139</v>
      </c>
      <c r="AW290" s="13" t="s">
        <v>32</v>
      </c>
      <c r="AX290" s="13" t="s">
        <v>77</v>
      </c>
      <c r="AY290" s="255" t="s">
        <v>132</v>
      </c>
    </row>
    <row r="291" s="13" customFormat="1">
      <c r="A291" s="13"/>
      <c r="B291" s="244"/>
      <c r="C291" s="245"/>
      <c r="D291" s="246" t="s">
        <v>145</v>
      </c>
      <c r="E291" s="247" t="s">
        <v>1</v>
      </c>
      <c r="F291" s="248" t="s">
        <v>854</v>
      </c>
      <c r="G291" s="245"/>
      <c r="H291" s="249">
        <v>7.3529999999999998</v>
      </c>
      <c r="I291" s="250"/>
      <c r="J291" s="245"/>
      <c r="K291" s="245"/>
      <c r="L291" s="251"/>
      <c r="M291" s="252"/>
      <c r="N291" s="253"/>
      <c r="O291" s="253"/>
      <c r="P291" s="253"/>
      <c r="Q291" s="253"/>
      <c r="R291" s="253"/>
      <c r="S291" s="253"/>
      <c r="T291" s="25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5" t="s">
        <v>145</v>
      </c>
      <c r="AU291" s="255" t="s">
        <v>139</v>
      </c>
      <c r="AV291" s="13" t="s">
        <v>139</v>
      </c>
      <c r="AW291" s="13" t="s">
        <v>32</v>
      </c>
      <c r="AX291" s="13" t="s">
        <v>77</v>
      </c>
      <c r="AY291" s="255" t="s">
        <v>132</v>
      </c>
    </row>
    <row r="292" s="14" customFormat="1">
      <c r="A292" s="14"/>
      <c r="B292" s="272"/>
      <c r="C292" s="273"/>
      <c r="D292" s="246" t="s">
        <v>145</v>
      </c>
      <c r="E292" s="274" t="s">
        <v>1</v>
      </c>
      <c r="F292" s="275" t="s">
        <v>280</v>
      </c>
      <c r="G292" s="273"/>
      <c r="H292" s="276">
        <v>52.820999999999998</v>
      </c>
      <c r="I292" s="277"/>
      <c r="J292" s="273"/>
      <c r="K292" s="273"/>
      <c r="L292" s="278"/>
      <c r="M292" s="279"/>
      <c r="N292" s="280"/>
      <c r="O292" s="280"/>
      <c r="P292" s="280"/>
      <c r="Q292" s="280"/>
      <c r="R292" s="280"/>
      <c r="S292" s="280"/>
      <c r="T292" s="281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82" t="s">
        <v>145</v>
      </c>
      <c r="AU292" s="282" t="s">
        <v>139</v>
      </c>
      <c r="AV292" s="14" t="s">
        <v>138</v>
      </c>
      <c r="AW292" s="14" t="s">
        <v>32</v>
      </c>
      <c r="AX292" s="14" t="s">
        <v>85</v>
      </c>
      <c r="AY292" s="282" t="s">
        <v>132</v>
      </c>
    </row>
    <row r="293" s="2" customFormat="1" ht="23.4566" customHeight="1">
      <c r="A293" s="39"/>
      <c r="B293" s="40"/>
      <c r="C293" s="230" t="s">
        <v>434</v>
      </c>
      <c r="D293" s="230" t="s">
        <v>134</v>
      </c>
      <c r="E293" s="231" t="s">
        <v>855</v>
      </c>
      <c r="F293" s="232" t="s">
        <v>856</v>
      </c>
      <c r="G293" s="233" t="s">
        <v>137</v>
      </c>
      <c r="H293" s="234">
        <v>41.508000000000003</v>
      </c>
      <c r="I293" s="235"/>
      <c r="J293" s="236">
        <f>ROUND(I293*H293,2)</f>
        <v>0</v>
      </c>
      <c r="K293" s="237"/>
      <c r="L293" s="45"/>
      <c r="M293" s="238" t="s">
        <v>1</v>
      </c>
      <c r="N293" s="239" t="s">
        <v>43</v>
      </c>
      <c r="O293" s="98"/>
      <c r="P293" s="240">
        <f>O293*H293</f>
        <v>0</v>
      </c>
      <c r="Q293" s="240">
        <v>0.036231800000000002</v>
      </c>
      <c r="R293" s="240">
        <f>Q293*H293</f>
        <v>1.5039095544000001</v>
      </c>
      <c r="S293" s="240">
        <v>0</v>
      </c>
      <c r="T293" s="24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2" t="s">
        <v>138</v>
      </c>
      <c r="AT293" s="242" t="s">
        <v>134</v>
      </c>
      <c r="AU293" s="242" t="s">
        <v>139</v>
      </c>
      <c r="AY293" s="18" t="s">
        <v>132</v>
      </c>
      <c r="BE293" s="243">
        <f>IF(N293="základná",J293,0)</f>
        <v>0</v>
      </c>
      <c r="BF293" s="243">
        <f>IF(N293="znížená",J293,0)</f>
        <v>0</v>
      </c>
      <c r="BG293" s="243">
        <f>IF(N293="zákl. prenesená",J293,0)</f>
        <v>0</v>
      </c>
      <c r="BH293" s="243">
        <f>IF(N293="zníž. prenesená",J293,0)</f>
        <v>0</v>
      </c>
      <c r="BI293" s="243">
        <f>IF(N293="nulová",J293,0)</f>
        <v>0</v>
      </c>
      <c r="BJ293" s="18" t="s">
        <v>139</v>
      </c>
      <c r="BK293" s="243">
        <f>ROUND(I293*H293,2)</f>
        <v>0</v>
      </c>
      <c r="BL293" s="18" t="s">
        <v>138</v>
      </c>
      <c r="BM293" s="242" t="s">
        <v>857</v>
      </c>
    </row>
    <row r="294" s="15" customFormat="1">
      <c r="A294" s="15"/>
      <c r="B294" s="283"/>
      <c r="C294" s="284"/>
      <c r="D294" s="246" t="s">
        <v>145</v>
      </c>
      <c r="E294" s="285" t="s">
        <v>1</v>
      </c>
      <c r="F294" s="286" t="s">
        <v>850</v>
      </c>
      <c r="G294" s="284"/>
      <c r="H294" s="285" t="s">
        <v>1</v>
      </c>
      <c r="I294" s="287"/>
      <c r="J294" s="284"/>
      <c r="K294" s="284"/>
      <c r="L294" s="288"/>
      <c r="M294" s="289"/>
      <c r="N294" s="290"/>
      <c r="O294" s="290"/>
      <c r="P294" s="290"/>
      <c r="Q294" s="290"/>
      <c r="R294" s="290"/>
      <c r="S294" s="290"/>
      <c r="T294" s="291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92" t="s">
        <v>145</v>
      </c>
      <c r="AU294" s="292" t="s">
        <v>139</v>
      </c>
      <c r="AV294" s="15" t="s">
        <v>85</v>
      </c>
      <c r="AW294" s="15" t="s">
        <v>32</v>
      </c>
      <c r="AX294" s="15" t="s">
        <v>77</v>
      </c>
      <c r="AY294" s="292" t="s">
        <v>132</v>
      </c>
    </row>
    <row r="295" s="13" customFormat="1">
      <c r="A295" s="13"/>
      <c r="B295" s="244"/>
      <c r="C295" s="245"/>
      <c r="D295" s="246" t="s">
        <v>145</v>
      </c>
      <c r="E295" s="247" t="s">
        <v>1</v>
      </c>
      <c r="F295" s="248" t="s">
        <v>858</v>
      </c>
      <c r="G295" s="245"/>
      <c r="H295" s="249">
        <v>31.488</v>
      </c>
      <c r="I295" s="250"/>
      <c r="J295" s="245"/>
      <c r="K295" s="245"/>
      <c r="L295" s="251"/>
      <c r="M295" s="252"/>
      <c r="N295" s="253"/>
      <c r="O295" s="253"/>
      <c r="P295" s="253"/>
      <c r="Q295" s="253"/>
      <c r="R295" s="253"/>
      <c r="S295" s="253"/>
      <c r="T295" s="25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5" t="s">
        <v>145</v>
      </c>
      <c r="AU295" s="255" t="s">
        <v>139</v>
      </c>
      <c r="AV295" s="13" t="s">
        <v>139</v>
      </c>
      <c r="AW295" s="13" t="s">
        <v>32</v>
      </c>
      <c r="AX295" s="13" t="s">
        <v>77</v>
      </c>
      <c r="AY295" s="255" t="s">
        <v>132</v>
      </c>
    </row>
    <row r="296" s="13" customFormat="1">
      <c r="A296" s="13"/>
      <c r="B296" s="244"/>
      <c r="C296" s="245"/>
      <c r="D296" s="246" t="s">
        <v>145</v>
      </c>
      <c r="E296" s="247" t="s">
        <v>1</v>
      </c>
      <c r="F296" s="248" t="s">
        <v>859</v>
      </c>
      <c r="G296" s="245"/>
      <c r="H296" s="249">
        <v>5.0099999999999998</v>
      </c>
      <c r="I296" s="250"/>
      <c r="J296" s="245"/>
      <c r="K296" s="245"/>
      <c r="L296" s="251"/>
      <c r="M296" s="252"/>
      <c r="N296" s="253"/>
      <c r="O296" s="253"/>
      <c r="P296" s="253"/>
      <c r="Q296" s="253"/>
      <c r="R296" s="253"/>
      <c r="S296" s="253"/>
      <c r="T296" s="25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5" t="s">
        <v>145</v>
      </c>
      <c r="AU296" s="255" t="s">
        <v>139</v>
      </c>
      <c r="AV296" s="13" t="s">
        <v>139</v>
      </c>
      <c r="AW296" s="13" t="s">
        <v>32</v>
      </c>
      <c r="AX296" s="13" t="s">
        <v>77</v>
      </c>
      <c r="AY296" s="255" t="s">
        <v>132</v>
      </c>
    </row>
    <row r="297" s="13" customFormat="1">
      <c r="A297" s="13"/>
      <c r="B297" s="244"/>
      <c r="C297" s="245"/>
      <c r="D297" s="246" t="s">
        <v>145</v>
      </c>
      <c r="E297" s="247" t="s">
        <v>1</v>
      </c>
      <c r="F297" s="248" t="s">
        <v>860</v>
      </c>
      <c r="G297" s="245"/>
      <c r="H297" s="249">
        <v>5.0099999999999998</v>
      </c>
      <c r="I297" s="250"/>
      <c r="J297" s="245"/>
      <c r="K297" s="245"/>
      <c r="L297" s="251"/>
      <c r="M297" s="252"/>
      <c r="N297" s="253"/>
      <c r="O297" s="253"/>
      <c r="P297" s="253"/>
      <c r="Q297" s="253"/>
      <c r="R297" s="253"/>
      <c r="S297" s="253"/>
      <c r="T297" s="25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5" t="s">
        <v>145</v>
      </c>
      <c r="AU297" s="255" t="s">
        <v>139</v>
      </c>
      <c r="AV297" s="13" t="s">
        <v>139</v>
      </c>
      <c r="AW297" s="13" t="s">
        <v>32</v>
      </c>
      <c r="AX297" s="13" t="s">
        <v>77</v>
      </c>
      <c r="AY297" s="255" t="s">
        <v>132</v>
      </c>
    </row>
    <row r="298" s="14" customFormat="1">
      <c r="A298" s="14"/>
      <c r="B298" s="272"/>
      <c r="C298" s="273"/>
      <c r="D298" s="246" t="s">
        <v>145</v>
      </c>
      <c r="E298" s="274" t="s">
        <v>1</v>
      </c>
      <c r="F298" s="275" t="s">
        <v>280</v>
      </c>
      <c r="G298" s="273"/>
      <c r="H298" s="276">
        <v>41.508000000000003</v>
      </c>
      <c r="I298" s="277"/>
      <c r="J298" s="273"/>
      <c r="K298" s="273"/>
      <c r="L298" s="278"/>
      <c r="M298" s="279"/>
      <c r="N298" s="280"/>
      <c r="O298" s="280"/>
      <c r="P298" s="280"/>
      <c r="Q298" s="280"/>
      <c r="R298" s="280"/>
      <c r="S298" s="280"/>
      <c r="T298" s="281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82" t="s">
        <v>145</v>
      </c>
      <c r="AU298" s="282" t="s">
        <v>139</v>
      </c>
      <c r="AV298" s="14" t="s">
        <v>138</v>
      </c>
      <c r="AW298" s="14" t="s">
        <v>32</v>
      </c>
      <c r="AX298" s="14" t="s">
        <v>85</v>
      </c>
      <c r="AY298" s="282" t="s">
        <v>132</v>
      </c>
    </row>
    <row r="299" s="2" customFormat="1" ht="23.4566" customHeight="1">
      <c r="A299" s="39"/>
      <c r="B299" s="40"/>
      <c r="C299" s="230" t="s">
        <v>438</v>
      </c>
      <c r="D299" s="230" t="s">
        <v>134</v>
      </c>
      <c r="E299" s="231" t="s">
        <v>861</v>
      </c>
      <c r="F299" s="232" t="s">
        <v>862</v>
      </c>
      <c r="G299" s="233" t="s">
        <v>137</v>
      </c>
      <c r="H299" s="234">
        <v>41.508000000000003</v>
      </c>
      <c r="I299" s="235"/>
      <c r="J299" s="236">
        <f>ROUND(I299*H299,2)</f>
        <v>0</v>
      </c>
      <c r="K299" s="237"/>
      <c r="L299" s="45"/>
      <c r="M299" s="238" t="s">
        <v>1</v>
      </c>
      <c r="N299" s="239" t="s">
        <v>43</v>
      </c>
      <c r="O299" s="98"/>
      <c r="P299" s="240">
        <f>O299*H299</f>
        <v>0</v>
      </c>
      <c r="Q299" s="240">
        <v>0</v>
      </c>
      <c r="R299" s="240">
        <f>Q299*H299</f>
        <v>0</v>
      </c>
      <c r="S299" s="240">
        <v>0</v>
      </c>
      <c r="T299" s="241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42" t="s">
        <v>138</v>
      </c>
      <c r="AT299" s="242" t="s">
        <v>134</v>
      </c>
      <c r="AU299" s="242" t="s">
        <v>139</v>
      </c>
      <c r="AY299" s="18" t="s">
        <v>132</v>
      </c>
      <c r="BE299" s="243">
        <f>IF(N299="základná",J299,0)</f>
        <v>0</v>
      </c>
      <c r="BF299" s="243">
        <f>IF(N299="znížená",J299,0)</f>
        <v>0</v>
      </c>
      <c r="BG299" s="243">
        <f>IF(N299="zákl. prenesená",J299,0)</f>
        <v>0</v>
      </c>
      <c r="BH299" s="243">
        <f>IF(N299="zníž. prenesená",J299,0)</f>
        <v>0</v>
      </c>
      <c r="BI299" s="243">
        <f>IF(N299="nulová",J299,0)</f>
        <v>0</v>
      </c>
      <c r="BJ299" s="18" t="s">
        <v>139</v>
      </c>
      <c r="BK299" s="243">
        <f>ROUND(I299*H299,2)</f>
        <v>0</v>
      </c>
      <c r="BL299" s="18" t="s">
        <v>138</v>
      </c>
      <c r="BM299" s="242" t="s">
        <v>863</v>
      </c>
    </row>
    <row r="300" s="2" customFormat="1" ht="23.4566" customHeight="1">
      <c r="A300" s="39"/>
      <c r="B300" s="40"/>
      <c r="C300" s="230" t="s">
        <v>443</v>
      </c>
      <c r="D300" s="230" t="s">
        <v>134</v>
      </c>
      <c r="E300" s="231" t="s">
        <v>864</v>
      </c>
      <c r="F300" s="232" t="s">
        <v>865</v>
      </c>
      <c r="G300" s="233" t="s">
        <v>238</v>
      </c>
      <c r="H300" s="234">
        <v>0.050000000000000003</v>
      </c>
      <c r="I300" s="235"/>
      <c r="J300" s="236">
        <f>ROUND(I300*H300,2)</f>
        <v>0</v>
      </c>
      <c r="K300" s="237"/>
      <c r="L300" s="45"/>
      <c r="M300" s="238" t="s">
        <v>1</v>
      </c>
      <c r="N300" s="239" t="s">
        <v>43</v>
      </c>
      <c r="O300" s="98"/>
      <c r="P300" s="240">
        <f>O300*H300</f>
        <v>0</v>
      </c>
      <c r="Q300" s="240">
        <v>1.0379497</v>
      </c>
      <c r="R300" s="240">
        <f>Q300*H300</f>
        <v>0.051897485</v>
      </c>
      <c r="S300" s="240">
        <v>0</v>
      </c>
      <c r="T300" s="24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2" t="s">
        <v>138</v>
      </c>
      <c r="AT300" s="242" t="s">
        <v>134</v>
      </c>
      <c r="AU300" s="242" t="s">
        <v>139</v>
      </c>
      <c r="AY300" s="18" t="s">
        <v>132</v>
      </c>
      <c r="BE300" s="243">
        <f>IF(N300="základná",J300,0)</f>
        <v>0</v>
      </c>
      <c r="BF300" s="243">
        <f>IF(N300="znížená",J300,0)</f>
        <v>0</v>
      </c>
      <c r="BG300" s="243">
        <f>IF(N300="zákl. prenesená",J300,0)</f>
        <v>0</v>
      </c>
      <c r="BH300" s="243">
        <f>IF(N300="zníž. prenesená",J300,0)</f>
        <v>0</v>
      </c>
      <c r="BI300" s="243">
        <f>IF(N300="nulová",J300,0)</f>
        <v>0</v>
      </c>
      <c r="BJ300" s="18" t="s">
        <v>139</v>
      </c>
      <c r="BK300" s="243">
        <f>ROUND(I300*H300,2)</f>
        <v>0</v>
      </c>
      <c r="BL300" s="18" t="s">
        <v>138</v>
      </c>
      <c r="BM300" s="242" t="s">
        <v>866</v>
      </c>
    </row>
    <row r="301" s="13" customFormat="1">
      <c r="A301" s="13"/>
      <c r="B301" s="244"/>
      <c r="C301" s="245"/>
      <c r="D301" s="246" t="s">
        <v>145</v>
      </c>
      <c r="E301" s="247" t="s">
        <v>1</v>
      </c>
      <c r="F301" s="248" t="s">
        <v>867</v>
      </c>
      <c r="G301" s="245"/>
      <c r="H301" s="249">
        <v>0.050000000000000003</v>
      </c>
      <c r="I301" s="250"/>
      <c r="J301" s="245"/>
      <c r="K301" s="245"/>
      <c r="L301" s="251"/>
      <c r="M301" s="252"/>
      <c r="N301" s="253"/>
      <c r="O301" s="253"/>
      <c r="P301" s="253"/>
      <c r="Q301" s="253"/>
      <c r="R301" s="253"/>
      <c r="S301" s="253"/>
      <c r="T301" s="25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5" t="s">
        <v>145</v>
      </c>
      <c r="AU301" s="255" t="s">
        <v>139</v>
      </c>
      <c r="AV301" s="13" t="s">
        <v>139</v>
      </c>
      <c r="AW301" s="13" t="s">
        <v>32</v>
      </c>
      <c r="AX301" s="13" t="s">
        <v>85</v>
      </c>
      <c r="AY301" s="255" t="s">
        <v>132</v>
      </c>
    </row>
    <row r="302" s="2" customFormat="1" ht="23.4566" customHeight="1">
      <c r="A302" s="39"/>
      <c r="B302" s="40"/>
      <c r="C302" s="230" t="s">
        <v>447</v>
      </c>
      <c r="D302" s="230" t="s">
        <v>134</v>
      </c>
      <c r="E302" s="231" t="s">
        <v>868</v>
      </c>
      <c r="F302" s="232" t="s">
        <v>869</v>
      </c>
      <c r="G302" s="233" t="s">
        <v>238</v>
      </c>
      <c r="H302" s="234">
        <v>0.51100000000000001</v>
      </c>
      <c r="I302" s="235"/>
      <c r="J302" s="236">
        <f>ROUND(I302*H302,2)</f>
        <v>0</v>
      </c>
      <c r="K302" s="237"/>
      <c r="L302" s="45"/>
      <c r="M302" s="238" t="s">
        <v>1</v>
      </c>
      <c r="N302" s="239" t="s">
        <v>43</v>
      </c>
      <c r="O302" s="98"/>
      <c r="P302" s="240">
        <f>O302*H302</f>
        <v>0</v>
      </c>
      <c r="Q302" s="240">
        <v>1.05045988</v>
      </c>
      <c r="R302" s="240">
        <f>Q302*H302</f>
        <v>0.53678499868000007</v>
      </c>
      <c r="S302" s="240">
        <v>0</v>
      </c>
      <c r="T302" s="241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42" t="s">
        <v>138</v>
      </c>
      <c r="AT302" s="242" t="s">
        <v>134</v>
      </c>
      <c r="AU302" s="242" t="s">
        <v>139</v>
      </c>
      <c r="AY302" s="18" t="s">
        <v>132</v>
      </c>
      <c r="BE302" s="243">
        <f>IF(N302="základná",J302,0)</f>
        <v>0</v>
      </c>
      <c r="BF302" s="243">
        <f>IF(N302="znížená",J302,0)</f>
        <v>0</v>
      </c>
      <c r="BG302" s="243">
        <f>IF(N302="zákl. prenesená",J302,0)</f>
        <v>0</v>
      </c>
      <c r="BH302" s="243">
        <f>IF(N302="zníž. prenesená",J302,0)</f>
        <v>0</v>
      </c>
      <c r="BI302" s="243">
        <f>IF(N302="nulová",J302,0)</f>
        <v>0</v>
      </c>
      <c r="BJ302" s="18" t="s">
        <v>139</v>
      </c>
      <c r="BK302" s="243">
        <f>ROUND(I302*H302,2)</f>
        <v>0</v>
      </c>
      <c r="BL302" s="18" t="s">
        <v>138</v>
      </c>
      <c r="BM302" s="242" t="s">
        <v>870</v>
      </c>
    </row>
    <row r="303" s="13" customFormat="1">
      <c r="A303" s="13"/>
      <c r="B303" s="244"/>
      <c r="C303" s="245"/>
      <c r="D303" s="246" t="s">
        <v>145</v>
      </c>
      <c r="E303" s="247" t="s">
        <v>1</v>
      </c>
      <c r="F303" s="248" t="s">
        <v>871</v>
      </c>
      <c r="G303" s="245"/>
      <c r="H303" s="249">
        <v>0.51100000000000001</v>
      </c>
      <c r="I303" s="250"/>
      <c r="J303" s="245"/>
      <c r="K303" s="245"/>
      <c r="L303" s="251"/>
      <c r="M303" s="252"/>
      <c r="N303" s="253"/>
      <c r="O303" s="253"/>
      <c r="P303" s="253"/>
      <c r="Q303" s="253"/>
      <c r="R303" s="253"/>
      <c r="S303" s="253"/>
      <c r="T303" s="25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5" t="s">
        <v>145</v>
      </c>
      <c r="AU303" s="255" t="s">
        <v>139</v>
      </c>
      <c r="AV303" s="13" t="s">
        <v>139</v>
      </c>
      <c r="AW303" s="13" t="s">
        <v>32</v>
      </c>
      <c r="AX303" s="13" t="s">
        <v>85</v>
      </c>
      <c r="AY303" s="255" t="s">
        <v>132</v>
      </c>
    </row>
    <row r="304" s="2" customFormat="1" ht="23.4566" customHeight="1">
      <c r="A304" s="39"/>
      <c r="B304" s="40"/>
      <c r="C304" s="230" t="s">
        <v>452</v>
      </c>
      <c r="D304" s="230" t="s">
        <v>134</v>
      </c>
      <c r="E304" s="231" t="s">
        <v>872</v>
      </c>
      <c r="F304" s="232" t="s">
        <v>873</v>
      </c>
      <c r="G304" s="233" t="s">
        <v>143</v>
      </c>
      <c r="H304" s="234">
        <v>273.65600000000001</v>
      </c>
      <c r="I304" s="235"/>
      <c r="J304" s="236">
        <f>ROUND(I304*H304,2)</f>
        <v>0</v>
      </c>
      <c r="K304" s="237"/>
      <c r="L304" s="45"/>
      <c r="M304" s="238" t="s">
        <v>1</v>
      </c>
      <c r="N304" s="239" t="s">
        <v>43</v>
      </c>
      <c r="O304" s="98"/>
      <c r="P304" s="240">
        <f>O304*H304</f>
        <v>0</v>
      </c>
      <c r="Q304" s="240">
        <v>2.3914119999999999</v>
      </c>
      <c r="R304" s="240">
        <f>Q304*H304</f>
        <v>654.42424227200001</v>
      </c>
      <c r="S304" s="240">
        <v>0</v>
      </c>
      <c r="T304" s="241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42" t="s">
        <v>138</v>
      </c>
      <c r="AT304" s="242" t="s">
        <v>134</v>
      </c>
      <c r="AU304" s="242" t="s">
        <v>139</v>
      </c>
      <c r="AY304" s="18" t="s">
        <v>132</v>
      </c>
      <c r="BE304" s="243">
        <f>IF(N304="základná",J304,0)</f>
        <v>0</v>
      </c>
      <c r="BF304" s="243">
        <f>IF(N304="znížená",J304,0)</f>
        <v>0</v>
      </c>
      <c r="BG304" s="243">
        <f>IF(N304="zákl. prenesená",J304,0)</f>
        <v>0</v>
      </c>
      <c r="BH304" s="243">
        <f>IF(N304="zníž. prenesená",J304,0)</f>
        <v>0</v>
      </c>
      <c r="BI304" s="243">
        <f>IF(N304="nulová",J304,0)</f>
        <v>0</v>
      </c>
      <c r="BJ304" s="18" t="s">
        <v>139</v>
      </c>
      <c r="BK304" s="243">
        <f>ROUND(I304*H304,2)</f>
        <v>0</v>
      </c>
      <c r="BL304" s="18" t="s">
        <v>138</v>
      </c>
      <c r="BM304" s="242" t="s">
        <v>874</v>
      </c>
    </row>
    <row r="305" s="15" customFormat="1">
      <c r="A305" s="15"/>
      <c r="B305" s="283"/>
      <c r="C305" s="284"/>
      <c r="D305" s="246" t="s">
        <v>145</v>
      </c>
      <c r="E305" s="285" t="s">
        <v>1</v>
      </c>
      <c r="F305" s="286" t="s">
        <v>875</v>
      </c>
      <c r="G305" s="284"/>
      <c r="H305" s="285" t="s">
        <v>1</v>
      </c>
      <c r="I305" s="287"/>
      <c r="J305" s="284"/>
      <c r="K305" s="284"/>
      <c r="L305" s="288"/>
      <c r="M305" s="289"/>
      <c r="N305" s="290"/>
      <c r="O305" s="290"/>
      <c r="P305" s="290"/>
      <c r="Q305" s="290"/>
      <c r="R305" s="290"/>
      <c r="S305" s="290"/>
      <c r="T305" s="291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92" t="s">
        <v>145</v>
      </c>
      <c r="AU305" s="292" t="s">
        <v>139</v>
      </c>
      <c r="AV305" s="15" t="s">
        <v>85</v>
      </c>
      <c r="AW305" s="15" t="s">
        <v>32</v>
      </c>
      <c r="AX305" s="15" t="s">
        <v>77</v>
      </c>
      <c r="AY305" s="292" t="s">
        <v>132</v>
      </c>
    </row>
    <row r="306" s="13" customFormat="1">
      <c r="A306" s="13"/>
      <c r="B306" s="244"/>
      <c r="C306" s="245"/>
      <c r="D306" s="246" t="s">
        <v>145</v>
      </c>
      <c r="E306" s="247" t="s">
        <v>1</v>
      </c>
      <c r="F306" s="248" t="s">
        <v>876</v>
      </c>
      <c r="G306" s="245"/>
      <c r="H306" s="249">
        <v>20.297000000000001</v>
      </c>
      <c r="I306" s="250"/>
      <c r="J306" s="245"/>
      <c r="K306" s="245"/>
      <c r="L306" s="251"/>
      <c r="M306" s="252"/>
      <c r="N306" s="253"/>
      <c r="O306" s="253"/>
      <c r="P306" s="253"/>
      <c r="Q306" s="253"/>
      <c r="R306" s="253"/>
      <c r="S306" s="253"/>
      <c r="T306" s="25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5" t="s">
        <v>145</v>
      </c>
      <c r="AU306" s="255" t="s">
        <v>139</v>
      </c>
      <c r="AV306" s="13" t="s">
        <v>139</v>
      </c>
      <c r="AW306" s="13" t="s">
        <v>32</v>
      </c>
      <c r="AX306" s="13" t="s">
        <v>77</v>
      </c>
      <c r="AY306" s="255" t="s">
        <v>132</v>
      </c>
    </row>
    <row r="307" s="13" customFormat="1">
      <c r="A307" s="13"/>
      <c r="B307" s="244"/>
      <c r="C307" s="245"/>
      <c r="D307" s="246" t="s">
        <v>145</v>
      </c>
      <c r="E307" s="247" t="s">
        <v>1</v>
      </c>
      <c r="F307" s="248" t="s">
        <v>877</v>
      </c>
      <c r="G307" s="245"/>
      <c r="H307" s="249">
        <v>90.775000000000006</v>
      </c>
      <c r="I307" s="250"/>
      <c r="J307" s="245"/>
      <c r="K307" s="245"/>
      <c r="L307" s="251"/>
      <c r="M307" s="252"/>
      <c r="N307" s="253"/>
      <c r="O307" s="253"/>
      <c r="P307" s="253"/>
      <c r="Q307" s="253"/>
      <c r="R307" s="253"/>
      <c r="S307" s="253"/>
      <c r="T307" s="25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5" t="s">
        <v>145</v>
      </c>
      <c r="AU307" s="255" t="s">
        <v>139</v>
      </c>
      <c r="AV307" s="13" t="s">
        <v>139</v>
      </c>
      <c r="AW307" s="13" t="s">
        <v>32</v>
      </c>
      <c r="AX307" s="13" t="s">
        <v>77</v>
      </c>
      <c r="AY307" s="255" t="s">
        <v>132</v>
      </c>
    </row>
    <row r="308" s="13" customFormat="1">
      <c r="A308" s="13"/>
      <c r="B308" s="244"/>
      <c r="C308" s="245"/>
      <c r="D308" s="246" t="s">
        <v>145</v>
      </c>
      <c r="E308" s="247" t="s">
        <v>1</v>
      </c>
      <c r="F308" s="248" t="s">
        <v>878</v>
      </c>
      <c r="G308" s="245"/>
      <c r="H308" s="249">
        <v>92.363</v>
      </c>
      <c r="I308" s="250"/>
      <c r="J308" s="245"/>
      <c r="K308" s="245"/>
      <c r="L308" s="251"/>
      <c r="M308" s="252"/>
      <c r="N308" s="253"/>
      <c r="O308" s="253"/>
      <c r="P308" s="253"/>
      <c r="Q308" s="253"/>
      <c r="R308" s="253"/>
      <c r="S308" s="253"/>
      <c r="T308" s="25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5" t="s">
        <v>145</v>
      </c>
      <c r="AU308" s="255" t="s">
        <v>139</v>
      </c>
      <c r="AV308" s="13" t="s">
        <v>139</v>
      </c>
      <c r="AW308" s="13" t="s">
        <v>32</v>
      </c>
      <c r="AX308" s="13" t="s">
        <v>77</v>
      </c>
      <c r="AY308" s="255" t="s">
        <v>132</v>
      </c>
    </row>
    <row r="309" s="13" customFormat="1">
      <c r="A309" s="13"/>
      <c r="B309" s="244"/>
      <c r="C309" s="245"/>
      <c r="D309" s="246" t="s">
        <v>145</v>
      </c>
      <c r="E309" s="247" t="s">
        <v>1</v>
      </c>
      <c r="F309" s="248" t="s">
        <v>879</v>
      </c>
      <c r="G309" s="245"/>
      <c r="H309" s="249">
        <v>42.841999999999999</v>
      </c>
      <c r="I309" s="250"/>
      <c r="J309" s="245"/>
      <c r="K309" s="245"/>
      <c r="L309" s="251"/>
      <c r="M309" s="252"/>
      <c r="N309" s="253"/>
      <c r="O309" s="253"/>
      <c r="P309" s="253"/>
      <c r="Q309" s="253"/>
      <c r="R309" s="253"/>
      <c r="S309" s="253"/>
      <c r="T309" s="25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5" t="s">
        <v>145</v>
      </c>
      <c r="AU309" s="255" t="s">
        <v>139</v>
      </c>
      <c r="AV309" s="13" t="s">
        <v>139</v>
      </c>
      <c r="AW309" s="13" t="s">
        <v>32</v>
      </c>
      <c r="AX309" s="13" t="s">
        <v>77</v>
      </c>
      <c r="AY309" s="255" t="s">
        <v>132</v>
      </c>
    </row>
    <row r="310" s="13" customFormat="1">
      <c r="A310" s="13"/>
      <c r="B310" s="244"/>
      <c r="C310" s="245"/>
      <c r="D310" s="246" t="s">
        <v>145</v>
      </c>
      <c r="E310" s="247" t="s">
        <v>1</v>
      </c>
      <c r="F310" s="248" t="s">
        <v>880</v>
      </c>
      <c r="G310" s="245"/>
      <c r="H310" s="249">
        <v>27.379000000000001</v>
      </c>
      <c r="I310" s="250"/>
      <c r="J310" s="245"/>
      <c r="K310" s="245"/>
      <c r="L310" s="251"/>
      <c r="M310" s="252"/>
      <c r="N310" s="253"/>
      <c r="O310" s="253"/>
      <c r="P310" s="253"/>
      <c r="Q310" s="253"/>
      <c r="R310" s="253"/>
      <c r="S310" s="253"/>
      <c r="T310" s="254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5" t="s">
        <v>145</v>
      </c>
      <c r="AU310" s="255" t="s">
        <v>139</v>
      </c>
      <c r="AV310" s="13" t="s">
        <v>139</v>
      </c>
      <c r="AW310" s="13" t="s">
        <v>32</v>
      </c>
      <c r="AX310" s="13" t="s">
        <v>77</v>
      </c>
      <c r="AY310" s="255" t="s">
        <v>132</v>
      </c>
    </row>
    <row r="311" s="2" customFormat="1" ht="23.4566" customHeight="1">
      <c r="A311" s="39"/>
      <c r="B311" s="40"/>
      <c r="C311" s="230" t="s">
        <v>456</v>
      </c>
      <c r="D311" s="230" t="s">
        <v>134</v>
      </c>
      <c r="E311" s="231" t="s">
        <v>881</v>
      </c>
      <c r="F311" s="232" t="s">
        <v>882</v>
      </c>
      <c r="G311" s="233" t="s">
        <v>137</v>
      </c>
      <c r="H311" s="234">
        <v>228.696</v>
      </c>
      <c r="I311" s="235"/>
      <c r="J311" s="236">
        <f>ROUND(I311*H311,2)</f>
        <v>0</v>
      </c>
      <c r="K311" s="237"/>
      <c r="L311" s="45"/>
      <c r="M311" s="238" t="s">
        <v>1</v>
      </c>
      <c r="N311" s="239" t="s">
        <v>43</v>
      </c>
      <c r="O311" s="98"/>
      <c r="P311" s="240">
        <f>O311*H311</f>
        <v>0</v>
      </c>
      <c r="Q311" s="240">
        <v>0.036231800000000002</v>
      </c>
      <c r="R311" s="240">
        <f>Q311*H311</f>
        <v>8.2860677327999994</v>
      </c>
      <c r="S311" s="240">
        <v>0</v>
      </c>
      <c r="T311" s="241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42" t="s">
        <v>138</v>
      </c>
      <c r="AT311" s="242" t="s">
        <v>134</v>
      </c>
      <c r="AU311" s="242" t="s">
        <v>139</v>
      </c>
      <c r="AY311" s="18" t="s">
        <v>132</v>
      </c>
      <c r="BE311" s="243">
        <f>IF(N311="základná",J311,0)</f>
        <v>0</v>
      </c>
      <c r="BF311" s="243">
        <f>IF(N311="znížená",J311,0)</f>
        <v>0</v>
      </c>
      <c r="BG311" s="243">
        <f>IF(N311="zákl. prenesená",J311,0)</f>
        <v>0</v>
      </c>
      <c r="BH311" s="243">
        <f>IF(N311="zníž. prenesená",J311,0)</f>
        <v>0</v>
      </c>
      <c r="BI311" s="243">
        <f>IF(N311="nulová",J311,0)</f>
        <v>0</v>
      </c>
      <c r="BJ311" s="18" t="s">
        <v>139</v>
      </c>
      <c r="BK311" s="243">
        <f>ROUND(I311*H311,2)</f>
        <v>0</v>
      </c>
      <c r="BL311" s="18" t="s">
        <v>138</v>
      </c>
      <c r="BM311" s="242" t="s">
        <v>883</v>
      </c>
    </row>
    <row r="312" s="15" customFormat="1">
      <c r="A312" s="15"/>
      <c r="B312" s="283"/>
      <c r="C312" s="284"/>
      <c r="D312" s="246" t="s">
        <v>145</v>
      </c>
      <c r="E312" s="285" t="s">
        <v>1</v>
      </c>
      <c r="F312" s="286" t="s">
        <v>875</v>
      </c>
      <c r="G312" s="284"/>
      <c r="H312" s="285" t="s">
        <v>1</v>
      </c>
      <c r="I312" s="287"/>
      <c r="J312" s="284"/>
      <c r="K312" s="284"/>
      <c r="L312" s="288"/>
      <c r="M312" s="289"/>
      <c r="N312" s="290"/>
      <c r="O312" s="290"/>
      <c r="P312" s="290"/>
      <c r="Q312" s="290"/>
      <c r="R312" s="290"/>
      <c r="S312" s="290"/>
      <c r="T312" s="291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92" t="s">
        <v>145</v>
      </c>
      <c r="AU312" s="292" t="s">
        <v>139</v>
      </c>
      <c r="AV312" s="15" t="s">
        <v>85</v>
      </c>
      <c r="AW312" s="15" t="s">
        <v>32</v>
      </c>
      <c r="AX312" s="15" t="s">
        <v>77</v>
      </c>
      <c r="AY312" s="292" t="s">
        <v>132</v>
      </c>
    </row>
    <row r="313" s="13" customFormat="1">
      <c r="A313" s="13"/>
      <c r="B313" s="244"/>
      <c r="C313" s="245"/>
      <c r="D313" s="246" t="s">
        <v>145</v>
      </c>
      <c r="E313" s="247" t="s">
        <v>1</v>
      </c>
      <c r="F313" s="248" t="s">
        <v>884</v>
      </c>
      <c r="G313" s="245"/>
      <c r="H313" s="249">
        <v>17.712</v>
      </c>
      <c r="I313" s="250"/>
      <c r="J313" s="245"/>
      <c r="K313" s="245"/>
      <c r="L313" s="251"/>
      <c r="M313" s="252"/>
      <c r="N313" s="253"/>
      <c r="O313" s="253"/>
      <c r="P313" s="253"/>
      <c r="Q313" s="253"/>
      <c r="R313" s="253"/>
      <c r="S313" s="253"/>
      <c r="T313" s="25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5" t="s">
        <v>145</v>
      </c>
      <c r="AU313" s="255" t="s">
        <v>139</v>
      </c>
      <c r="AV313" s="13" t="s">
        <v>139</v>
      </c>
      <c r="AW313" s="13" t="s">
        <v>32</v>
      </c>
      <c r="AX313" s="13" t="s">
        <v>77</v>
      </c>
      <c r="AY313" s="255" t="s">
        <v>132</v>
      </c>
    </row>
    <row r="314" s="13" customFormat="1">
      <c r="A314" s="13"/>
      <c r="B314" s="244"/>
      <c r="C314" s="245"/>
      <c r="D314" s="246" t="s">
        <v>145</v>
      </c>
      <c r="E314" s="247" t="s">
        <v>1</v>
      </c>
      <c r="F314" s="248" t="s">
        <v>885</v>
      </c>
      <c r="G314" s="245"/>
      <c r="H314" s="249">
        <v>78.793000000000006</v>
      </c>
      <c r="I314" s="250"/>
      <c r="J314" s="245"/>
      <c r="K314" s="245"/>
      <c r="L314" s="251"/>
      <c r="M314" s="252"/>
      <c r="N314" s="253"/>
      <c r="O314" s="253"/>
      <c r="P314" s="253"/>
      <c r="Q314" s="253"/>
      <c r="R314" s="253"/>
      <c r="S314" s="253"/>
      <c r="T314" s="25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5" t="s">
        <v>145</v>
      </c>
      <c r="AU314" s="255" t="s">
        <v>139</v>
      </c>
      <c r="AV314" s="13" t="s">
        <v>139</v>
      </c>
      <c r="AW314" s="13" t="s">
        <v>32</v>
      </c>
      <c r="AX314" s="13" t="s">
        <v>77</v>
      </c>
      <c r="AY314" s="255" t="s">
        <v>132</v>
      </c>
    </row>
    <row r="315" s="13" customFormat="1">
      <c r="A315" s="13"/>
      <c r="B315" s="244"/>
      <c r="C315" s="245"/>
      <c r="D315" s="246" t="s">
        <v>145</v>
      </c>
      <c r="E315" s="247" t="s">
        <v>1</v>
      </c>
      <c r="F315" s="248" t="s">
        <v>886</v>
      </c>
      <c r="G315" s="245"/>
      <c r="H315" s="249">
        <v>78.793000000000006</v>
      </c>
      <c r="I315" s="250"/>
      <c r="J315" s="245"/>
      <c r="K315" s="245"/>
      <c r="L315" s="251"/>
      <c r="M315" s="252"/>
      <c r="N315" s="253"/>
      <c r="O315" s="253"/>
      <c r="P315" s="253"/>
      <c r="Q315" s="253"/>
      <c r="R315" s="253"/>
      <c r="S315" s="253"/>
      <c r="T315" s="25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5" t="s">
        <v>145</v>
      </c>
      <c r="AU315" s="255" t="s">
        <v>139</v>
      </c>
      <c r="AV315" s="13" t="s">
        <v>139</v>
      </c>
      <c r="AW315" s="13" t="s">
        <v>32</v>
      </c>
      <c r="AX315" s="13" t="s">
        <v>77</v>
      </c>
      <c r="AY315" s="255" t="s">
        <v>132</v>
      </c>
    </row>
    <row r="316" s="13" customFormat="1">
      <c r="A316" s="13"/>
      <c r="B316" s="244"/>
      <c r="C316" s="245"/>
      <c r="D316" s="246" t="s">
        <v>145</v>
      </c>
      <c r="E316" s="247" t="s">
        <v>1</v>
      </c>
      <c r="F316" s="248" t="s">
        <v>887</v>
      </c>
      <c r="G316" s="245"/>
      <c r="H316" s="249">
        <v>33.747999999999998</v>
      </c>
      <c r="I316" s="250"/>
      <c r="J316" s="245"/>
      <c r="K316" s="245"/>
      <c r="L316" s="251"/>
      <c r="M316" s="252"/>
      <c r="N316" s="253"/>
      <c r="O316" s="253"/>
      <c r="P316" s="253"/>
      <c r="Q316" s="253"/>
      <c r="R316" s="253"/>
      <c r="S316" s="253"/>
      <c r="T316" s="25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5" t="s">
        <v>145</v>
      </c>
      <c r="AU316" s="255" t="s">
        <v>139</v>
      </c>
      <c r="AV316" s="13" t="s">
        <v>139</v>
      </c>
      <c r="AW316" s="13" t="s">
        <v>32</v>
      </c>
      <c r="AX316" s="13" t="s">
        <v>77</v>
      </c>
      <c r="AY316" s="255" t="s">
        <v>132</v>
      </c>
    </row>
    <row r="317" s="13" customFormat="1">
      <c r="A317" s="13"/>
      <c r="B317" s="244"/>
      <c r="C317" s="245"/>
      <c r="D317" s="246" t="s">
        <v>145</v>
      </c>
      <c r="E317" s="247" t="s">
        <v>1</v>
      </c>
      <c r="F317" s="248" t="s">
        <v>888</v>
      </c>
      <c r="G317" s="245"/>
      <c r="H317" s="249">
        <v>19.649999999999999</v>
      </c>
      <c r="I317" s="250"/>
      <c r="J317" s="245"/>
      <c r="K317" s="245"/>
      <c r="L317" s="251"/>
      <c r="M317" s="252"/>
      <c r="N317" s="253"/>
      <c r="O317" s="253"/>
      <c r="P317" s="253"/>
      <c r="Q317" s="253"/>
      <c r="R317" s="253"/>
      <c r="S317" s="253"/>
      <c r="T317" s="25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5" t="s">
        <v>145</v>
      </c>
      <c r="AU317" s="255" t="s">
        <v>139</v>
      </c>
      <c r="AV317" s="13" t="s">
        <v>139</v>
      </c>
      <c r="AW317" s="13" t="s">
        <v>32</v>
      </c>
      <c r="AX317" s="13" t="s">
        <v>77</v>
      </c>
      <c r="AY317" s="255" t="s">
        <v>132</v>
      </c>
    </row>
    <row r="318" s="14" customFormat="1">
      <c r="A318" s="14"/>
      <c r="B318" s="272"/>
      <c r="C318" s="273"/>
      <c r="D318" s="246" t="s">
        <v>145</v>
      </c>
      <c r="E318" s="274" t="s">
        <v>1</v>
      </c>
      <c r="F318" s="275" t="s">
        <v>280</v>
      </c>
      <c r="G318" s="273"/>
      <c r="H318" s="276">
        <v>228.696</v>
      </c>
      <c r="I318" s="277"/>
      <c r="J318" s="273"/>
      <c r="K318" s="273"/>
      <c r="L318" s="278"/>
      <c r="M318" s="279"/>
      <c r="N318" s="280"/>
      <c r="O318" s="280"/>
      <c r="P318" s="280"/>
      <c r="Q318" s="280"/>
      <c r="R318" s="280"/>
      <c r="S318" s="280"/>
      <c r="T318" s="281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82" t="s">
        <v>145</v>
      </c>
      <c r="AU318" s="282" t="s">
        <v>139</v>
      </c>
      <c r="AV318" s="14" t="s">
        <v>138</v>
      </c>
      <c r="AW318" s="14" t="s">
        <v>4</v>
      </c>
      <c r="AX318" s="14" t="s">
        <v>85</v>
      </c>
      <c r="AY318" s="282" t="s">
        <v>132</v>
      </c>
    </row>
    <row r="319" s="2" customFormat="1" ht="23.4566" customHeight="1">
      <c r="A319" s="39"/>
      <c r="B319" s="40"/>
      <c r="C319" s="230" t="s">
        <v>461</v>
      </c>
      <c r="D319" s="230" t="s">
        <v>134</v>
      </c>
      <c r="E319" s="231" t="s">
        <v>889</v>
      </c>
      <c r="F319" s="232" t="s">
        <v>890</v>
      </c>
      <c r="G319" s="233" t="s">
        <v>137</v>
      </c>
      <c r="H319" s="234">
        <v>228.696</v>
      </c>
      <c r="I319" s="235"/>
      <c r="J319" s="236">
        <f>ROUND(I319*H319,2)</f>
        <v>0</v>
      </c>
      <c r="K319" s="237"/>
      <c r="L319" s="45"/>
      <c r="M319" s="238" t="s">
        <v>1</v>
      </c>
      <c r="N319" s="239" t="s">
        <v>43</v>
      </c>
      <c r="O319" s="98"/>
      <c r="P319" s="240">
        <f>O319*H319</f>
        <v>0</v>
      </c>
      <c r="Q319" s="240">
        <v>0</v>
      </c>
      <c r="R319" s="240">
        <f>Q319*H319</f>
        <v>0</v>
      </c>
      <c r="S319" s="240">
        <v>0</v>
      </c>
      <c r="T319" s="24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2" t="s">
        <v>138</v>
      </c>
      <c r="AT319" s="242" t="s">
        <v>134</v>
      </c>
      <c r="AU319" s="242" t="s">
        <v>139</v>
      </c>
      <c r="AY319" s="18" t="s">
        <v>132</v>
      </c>
      <c r="BE319" s="243">
        <f>IF(N319="základná",J319,0)</f>
        <v>0</v>
      </c>
      <c r="BF319" s="243">
        <f>IF(N319="znížená",J319,0)</f>
        <v>0</v>
      </c>
      <c r="BG319" s="243">
        <f>IF(N319="zákl. prenesená",J319,0)</f>
        <v>0</v>
      </c>
      <c r="BH319" s="243">
        <f>IF(N319="zníž. prenesená",J319,0)</f>
        <v>0</v>
      </c>
      <c r="BI319" s="243">
        <f>IF(N319="nulová",J319,0)</f>
        <v>0</v>
      </c>
      <c r="BJ319" s="18" t="s">
        <v>139</v>
      </c>
      <c r="BK319" s="243">
        <f>ROUND(I319*H319,2)</f>
        <v>0</v>
      </c>
      <c r="BL319" s="18" t="s">
        <v>138</v>
      </c>
      <c r="BM319" s="242" t="s">
        <v>891</v>
      </c>
    </row>
    <row r="320" s="2" customFormat="1" ht="23.4566" customHeight="1">
      <c r="A320" s="39"/>
      <c r="B320" s="40"/>
      <c r="C320" s="230" t="s">
        <v>466</v>
      </c>
      <c r="D320" s="230" t="s">
        <v>134</v>
      </c>
      <c r="E320" s="231" t="s">
        <v>892</v>
      </c>
      <c r="F320" s="232" t="s">
        <v>893</v>
      </c>
      <c r="G320" s="233" t="s">
        <v>238</v>
      </c>
      <c r="H320" s="234">
        <v>26.937000000000001</v>
      </c>
      <c r="I320" s="235"/>
      <c r="J320" s="236">
        <f>ROUND(I320*H320,2)</f>
        <v>0</v>
      </c>
      <c r="K320" s="237"/>
      <c r="L320" s="45"/>
      <c r="M320" s="238" t="s">
        <v>1</v>
      </c>
      <c r="N320" s="239" t="s">
        <v>43</v>
      </c>
      <c r="O320" s="98"/>
      <c r="P320" s="240">
        <f>O320*H320</f>
        <v>0</v>
      </c>
      <c r="Q320" s="240">
        <v>1.0379497</v>
      </c>
      <c r="R320" s="240">
        <f>Q320*H320</f>
        <v>27.959251068900002</v>
      </c>
      <c r="S320" s="240">
        <v>0</v>
      </c>
      <c r="T320" s="241">
        <f>S320*H320</f>
        <v>0</v>
      </c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R320" s="242" t="s">
        <v>138</v>
      </c>
      <c r="AT320" s="242" t="s">
        <v>134</v>
      </c>
      <c r="AU320" s="242" t="s">
        <v>139</v>
      </c>
      <c r="AY320" s="18" t="s">
        <v>132</v>
      </c>
      <c r="BE320" s="243">
        <f>IF(N320="základná",J320,0)</f>
        <v>0</v>
      </c>
      <c r="BF320" s="243">
        <f>IF(N320="znížená",J320,0)</f>
        <v>0</v>
      </c>
      <c r="BG320" s="243">
        <f>IF(N320="zákl. prenesená",J320,0)</f>
        <v>0</v>
      </c>
      <c r="BH320" s="243">
        <f>IF(N320="zníž. prenesená",J320,0)</f>
        <v>0</v>
      </c>
      <c r="BI320" s="243">
        <f>IF(N320="nulová",J320,0)</f>
        <v>0</v>
      </c>
      <c r="BJ320" s="18" t="s">
        <v>139</v>
      </c>
      <c r="BK320" s="243">
        <f>ROUND(I320*H320,2)</f>
        <v>0</v>
      </c>
      <c r="BL320" s="18" t="s">
        <v>138</v>
      </c>
      <c r="BM320" s="242" t="s">
        <v>894</v>
      </c>
    </row>
    <row r="321" s="13" customFormat="1">
      <c r="A321" s="13"/>
      <c r="B321" s="244"/>
      <c r="C321" s="245"/>
      <c r="D321" s="246" t="s">
        <v>145</v>
      </c>
      <c r="E321" s="247" t="s">
        <v>1</v>
      </c>
      <c r="F321" s="248" t="s">
        <v>895</v>
      </c>
      <c r="G321" s="245"/>
      <c r="H321" s="249">
        <v>2.4820000000000002</v>
      </c>
      <c r="I321" s="250"/>
      <c r="J321" s="245"/>
      <c r="K321" s="245"/>
      <c r="L321" s="251"/>
      <c r="M321" s="252"/>
      <c r="N321" s="253"/>
      <c r="O321" s="253"/>
      <c r="P321" s="253"/>
      <c r="Q321" s="253"/>
      <c r="R321" s="253"/>
      <c r="S321" s="253"/>
      <c r="T321" s="25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5" t="s">
        <v>145</v>
      </c>
      <c r="AU321" s="255" t="s">
        <v>139</v>
      </c>
      <c r="AV321" s="13" t="s">
        <v>139</v>
      </c>
      <c r="AW321" s="13" t="s">
        <v>32</v>
      </c>
      <c r="AX321" s="13" t="s">
        <v>77</v>
      </c>
      <c r="AY321" s="255" t="s">
        <v>132</v>
      </c>
    </row>
    <row r="322" s="13" customFormat="1">
      <c r="A322" s="13"/>
      <c r="B322" s="244"/>
      <c r="C322" s="245"/>
      <c r="D322" s="246" t="s">
        <v>145</v>
      </c>
      <c r="E322" s="247" t="s">
        <v>1</v>
      </c>
      <c r="F322" s="248" t="s">
        <v>896</v>
      </c>
      <c r="G322" s="245"/>
      <c r="H322" s="249">
        <v>9.2170000000000005</v>
      </c>
      <c r="I322" s="250"/>
      <c r="J322" s="245"/>
      <c r="K322" s="245"/>
      <c r="L322" s="251"/>
      <c r="M322" s="252"/>
      <c r="N322" s="253"/>
      <c r="O322" s="253"/>
      <c r="P322" s="253"/>
      <c r="Q322" s="253"/>
      <c r="R322" s="253"/>
      <c r="S322" s="253"/>
      <c r="T322" s="25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5" t="s">
        <v>145</v>
      </c>
      <c r="AU322" s="255" t="s">
        <v>139</v>
      </c>
      <c r="AV322" s="13" t="s">
        <v>139</v>
      </c>
      <c r="AW322" s="13" t="s">
        <v>32</v>
      </c>
      <c r="AX322" s="13" t="s">
        <v>77</v>
      </c>
      <c r="AY322" s="255" t="s">
        <v>132</v>
      </c>
    </row>
    <row r="323" s="13" customFormat="1">
      <c r="A323" s="13"/>
      <c r="B323" s="244"/>
      <c r="C323" s="245"/>
      <c r="D323" s="246" t="s">
        <v>145</v>
      </c>
      <c r="E323" s="247" t="s">
        <v>1</v>
      </c>
      <c r="F323" s="248" t="s">
        <v>897</v>
      </c>
      <c r="G323" s="245"/>
      <c r="H323" s="249">
        <v>8.1150000000000002</v>
      </c>
      <c r="I323" s="250"/>
      <c r="J323" s="245"/>
      <c r="K323" s="245"/>
      <c r="L323" s="251"/>
      <c r="M323" s="252"/>
      <c r="N323" s="253"/>
      <c r="O323" s="253"/>
      <c r="P323" s="253"/>
      <c r="Q323" s="253"/>
      <c r="R323" s="253"/>
      <c r="S323" s="253"/>
      <c r="T323" s="25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5" t="s">
        <v>145</v>
      </c>
      <c r="AU323" s="255" t="s">
        <v>139</v>
      </c>
      <c r="AV323" s="13" t="s">
        <v>139</v>
      </c>
      <c r="AW323" s="13" t="s">
        <v>32</v>
      </c>
      <c r="AX323" s="13" t="s">
        <v>77</v>
      </c>
      <c r="AY323" s="255" t="s">
        <v>132</v>
      </c>
    </row>
    <row r="324" s="13" customFormat="1">
      <c r="A324" s="13"/>
      <c r="B324" s="244"/>
      <c r="C324" s="245"/>
      <c r="D324" s="246" t="s">
        <v>145</v>
      </c>
      <c r="E324" s="247" t="s">
        <v>1</v>
      </c>
      <c r="F324" s="248" t="s">
        <v>898</v>
      </c>
      <c r="G324" s="245"/>
      <c r="H324" s="249">
        <v>7.1230000000000002</v>
      </c>
      <c r="I324" s="250"/>
      <c r="J324" s="245"/>
      <c r="K324" s="245"/>
      <c r="L324" s="251"/>
      <c r="M324" s="252"/>
      <c r="N324" s="253"/>
      <c r="O324" s="253"/>
      <c r="P324" s="253"/>
      <c r="Q324" s="253"/>
      <c r="R324" s="253"/>
      <c r="S324" s="253"/>
      <c r="T324" s="25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5" t="s">
        <v>145</v>
      </c>
      <c r="AU324" s="255" t="s">
        <v>139</v>
      </c>
      <c r="AV324" s="13" t="s">
        <v>139</v>
      </c>
      <c r="AW324" s="13" t="s">
        <v>32</v>
      </c>
      <c r="AX324" s="13" t="s">
        <v>77</v>
      </c>
      <c r="AY324" s="255" t="s">
        <v>132</v>
      </c>
    </row>
    <row r="325" s="14" customFormat="1">
      <c r="A325" s="14"/>
      <c r="B325" s="272"/>
      <c r="C325" s="273"/>
      <c r="D325" s="246" t="s">
        <v>145</v>
      </c>
      <c r="E325" s="274" t="s">
        <v>1</v>
      </c>
      <c r="F325" s="275" t="s">
        <v>280</v>
      </c>
      <c r="G325" s="273"/>
      <c r="H325" s="276">
        <v>26.937000000000001</v>
      </c>
      <c r="I325" s="277"/>
      <c r="J325" s="273"/>
      <c r="K325" s="273"/>
      <c r="L325" s="278"/>
      <c r="M325" s="279"/>
      <c r="N325" s="280"/>
      <c r="O325" s="280"/>
      <c r="P325" s="280"/>
      <c r="Q325" s="280"/>
      <c r="R325" s="280"/>
      <c r="S325" s="280"/>
      <c r="T325" s="281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82" t="s">
        <v>145</v>
      </c>
      <c r="AU325" s="282" t="s">
        <v>139</v>
      </c>
      <c r="AV325" s="14" t="s">
        <v>138</v>
      </c>
      <c r="AW325" s="14" t="s">
        <v>4</v>
      </c>
      <c r="AX325" s="14" t="s">
        <v>85</v>
      </c>
      <c r="AY325" s="282" t="s">
        <v>132</v>
      </c>
    </row>
    <row r="326" s="2" customFormat="1" ht="31.92453" customHeight="1">
      <c r="A326" s="39"/>
      <c r="B326" s="40"/>
      <c r="C326" s="230" t="s">
        <v>471</v>
      </c>
      <c r="D326" s="230" t="s">
        <v>134</v>
      </c>
      <c r="E326" s="231" t="s">
        <v>899</v>
      </c>
      <c r="F326" s="232" t="s">
        <v>900</v>
      </c>
      <c r="G326" s="233" t="s">
        <v>394</v>
      </c>
      <c r="H326" s="234">
        <v>198</v>
      </c>
      <c r="I326" s="235"/>
      <c r="J326" s="236">
        <f>ROUND(I326*H326,2)</f>
        <v>0</v>
      </c>
      <c r="K326" s="237"/>
      <c r="L326" s="45"/>
      <c r="M326" s="238" t="s">
        <v>1</v>
      </c>
      <c r="N326" s="239" t="s">
        <v>43</v>
      </c>
      <c r="O326" s="98"/>
      <c r="P326" s="240">
        <f>O326*H326</f>
        <v>0</v>
      </c>
      <c r="Q326" s="240">
        <v>4.4657399999999997E-05</v>
      </c>
      <c r="R326" s="240">
        <f>Q326*H326</f>
        <v>0.0088421652</v>
      </c>
      <c r="S326" s="240">
        <v>0</v>
      </c>
      <c r="T326" s="241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42" t="s">
        <v>138</v>
      </c>
      <c r="AT326" s="242" t="s">
        <v>134</v>
      </c>
      <c r="AU326" s="242" t="s">
        <v>139</v>
      </c>
      <c r="AY326" s="18" t="s">
        <v>132</v>
      </c>
      <c r="BE326" s="243">
        <f>IF(N326="základná",J326,0)</f>
        <v>0</v>
      </c>
      <c r="BF326" s="243">
        <f>IF(N326="znížená",J326,0)</f>
        <v>0</v>
      </c>
      <c r="BG326" s="243">
        <f>IF(N326="zákl. prenesená",J326,0)</f>
        <v>0</v>
      </c>
      <c r="BH326" s="243">
        <f>IF(N326="zníž. prenesená",J326,0)</f>
        <v>0</v>
      </c>
      <c r="BI326" s="243">
        <f>IF(N326="nulová",J326,0)</f>
        <v>0</v>
      </c>
      <c r="BJ326" s="18" t="s">
        <v>139</v>
      </c>
      <c r="BK326" s="243">
        <f>ROUND(I326*H326,2)</f>
        <v>0</v>
      </c>
      <c r="BL326" s="18" t="s">
        <v>138</v>
      </c>
      <c r="BM326" s="242" t="s">
        <v>901</v>
      </c>
    </row>
    <row r="327" s="13" customFormat="1">
      <c r="A327" s="13"/>
      <c r="B327" s="244"/>
      <c r="C327" s="245"/>
      <c r="D327" s="246" t="s">
        <v>145</v>
      </c>
      <c r="E327" s="247" t="s">
        <v>1</v>
      </c>
      <c r="F327" s="248" t="s">
        <v>826</v>
      </c>
      <c r="G327" s="245"/>
      <c r="H327" s="249">
        <v>198</v>
      </c>
      <c r="I327" s="250"/>
      <c r="J327" s="245"/>
      <c r="K327" s="245"/>
      <c r="L327" s="251"/>
      <c r="M327" s="252"/>
      <c r="N327" s="253"/>
      <c r="O327" s="253"/>
      <c r="P327" s="253"/>
      <c r="Q327" s="253"/>
      <c r="R327" s="253"/>
      <c r="S327" s="253"/>
      <c r="T327" s="25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5" t="s">
        <v>145</v>
      </c>
      <c r="AU327" s="255" t="s">
        <v>139</v>
      </c>
      <c r="AV327" s="13" t="s">
        <v>139</v>
      </c>
      <c r="AW327" s="13" t="s">
        <v>32</v>
      </c>
      <c r="AX327" s="13" t="s">
        <v>85</v>
      </c>
      <c r="AY327" s="255" t="s">
        <v>132</v>
      </c>
    </row>
    <row r="328" s="2" customFormat="1" ht="31.92453" customHeight="1">
      <c r="A328" s="39"/>
      <c r="B328" s="40"/>
      <c r="C328" s="261" t="s">
        <v>478</v>
      </c>
      <c r="D328" s="261" t="s">
        <v>235</v>
      </c>
      <c r="E328" s="262" t="s">
        <v>902</v>
      </c>
      <c r="F328" s="263" t="s">
        <v>903</v>
      </c>
      <c r="G328" s="264" t="s">
        <v>143</v>
      </c>
      <c r="H328" s="265">
        <v>37.445999999999998</v>
      </c>
      <c r="I328" s="266"/>
      <c r="J328" s="267">
        <f>ROUND(I328*H328,2)</f>
        <v>0</v>
      </c>
      <c r="K328" s="268"/>
      <c r="L328" s="269"/>
      <c r="M328" s="270" t="s">
        <v>1</v>
      </c>
      <c r="N328" s="271" t="s">
        <v>43</v>
      </c>
      <c r="O328" s="98"/>
      <c r="P328" s="240">
        <f>O328*H328</f>
        <v>0</v>
      </c>
      <c r="Q328" s="240">
        <v>1.4930000000000001</v>
      </c>
      <c r="R328" s="240">
        <f>Q328*H328</f>
        <v>55.906877999999999</v>
      </c>
      <c r="S328" s="240">
        <v>0</v>
      </c>
      <c r="T328" s="241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42" t="s">
        <v>169</v>
      </c>
      <c r="AT328" s="242" t="s">
        <v>235</v>
      </c>
      <c r="AU328" s="242" t="s">
        <v>139</v>
      </c>
      <c r="AY328" s="18" t="s">
        <v>132</v>
      </c>
      <c r="BE328" s="243">
        <f>IF(N328="základná",J328,0)</f>
        <v>0</v>
      </c>
      <c r="BF328" s="243">
        <f>IF(N328="znížená",J328,0)</f>
        <v>0</v>
      </c>
      <c r="BG328" s="243">
        <f>IF(N328="zákl. prenesená",J328,0)</f>
        <v>0</v>
      </c>
      <c r="BH328" s="243">
        <f>IF(N328="zníž. prenesená",J328,0)</f>
        <v>0</v>
      </c>
      <c r="BI328" s="243">
        <f>IF(N328="nulová",J328,0)</f>
        <v>0</v>
      </c>
      <c r="BJ328" s="18" t="s">
        <v>139</v>
      </c>
      <c r="BK328" s="243">
        <f>ROUND(I328*H328,2)</f>
        <v>0</v>
      </c>
      <c r="BL328" s="18" t="s">
        <v>138</v>
      </c>
      <c r="BM328" s="242" t="s">
        <v>904</v>
      </c>
    </row>
    <row r="329" s="13" customFormat="1">
      <c r="A329" s="13"/>
      <c r="B329" s="244"/>
      <c r="C329" s="245"/>
      <c r="D329" s="246" t="s">
        <v>145</v>
      </c>
      <c r="E329" s="247" t="s">
        <v>1</v>
      </c>
      <c r="F329" s="248" t="s">
        <v>905</v>
      </c>
      <c r="G329" s="245"/>
      <c r="H329" s="249">
        <v>37.445999999999998</v>
      </c>
      <c r="I329" s="250"/>
      <c r="J329" s="245"/>
      <c r="K329" s="245"/>
      <c r="L329" s="251"/>
      <c r="M329" s="252"/>
      <c r="N329" s="253"/>
      <c r="O329" s="253"/>
      <c r="P329" s="253"/>
      <c r="Q329" s="253"/>
      <c r="R329" s="253"/>
      <c r="S329" s="253"/>
      <c r="T329" s="25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5" t="s">
        <v>145</v>
      </c>
      <c r="AU329" s="255" t="s">
        <v>139</v>
      </c>
      <c r="AV329" s="13" t="s">
        <v>139</v>
      </c>
      <c r="AW329" s="13" t="s">
        <v>32</v>
      </c>
      <c r="AX329" s="13" t="s">
        <v>85</v>
      </c>
      <c r="AY329" s="255" t="s">
        <v>132</v>
      </c>
    </row>
    <row r="330" s="2" customFormat="1" ht="31.92453" customHeight="1">
      <c r="A330" s="39"/>
      <c r="B330" s="40"/>
      <c r="C330" s="230" t="s">
        <v>485</v>
      </c>
      <c r="D330" s="230" t="s">
        <v>134</v>
      </c>
      <c r="E330" s="231" t="s">
        <v>906</v>
      </c>
      <c r="F330" s="232" t="s">
        <v>907</v>
      </c>
      <c r="G330" s="233" t="s">
        <v>394</v>
      </c>
      <c r="H330" s="234">
        <v>198</v>
      </c>
      <c r="I330" s="235"/>
      <c r="J330" s="236">
        <f>ROUND(I330*H330,2)</f>
        <v>0</v>
      </c>
      <c r="K330" s="237"/>
      <c r="L330" s="45"/>
      <c r="M330" s="238" t="s">
        <v>1</v>
      </c>
      <c r="N330" s="239" t="s">
        <v>43</v>
      </c>
      <c r="O330" s="98"/>
      <c r="P330" s="240">
        <f>O330*H330</f>
        <v>0</v>
      </c>
      <c r="Q330" s="240">
        <v>0</v>
      </c>
      <c r="R330" s="240">
        <f>Q330*H330</f>
        <v>0</v>
      </c>
      <c r="S330" s="240">
        <v>0</v>
      </c>
      <c r="T330" s="241">
        <f>S330*H330</f>
        <v>0</v>
      </c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R330" s="242" t="s">
        <v>138</v>
      </c>
      <c r="AT330" s="242" t="s">
        <v>134</v>
      </c>
      <c r="AU330" s="242" t="s">
        <v>139</v>
      </c>
      <c r="AY330" s="18" t="s">
        <v>132</v>
      </c>
      <c r="BE330" s="243">
        <f>IF(N330="základná",J330,0)</f>
        <v>0</v>
      </c>
      <c r="BF330" s="243">
        <f>IF(N330="znížená",J330,0)</f>
        <v>0</v>
      </c>
      <c r="BG330" s="243">
        <f>IF(N330="zákl. prenesená",J330,0)</f>
        <v>0</v>
      </c>
      <c r="BH330" s="243">
        <f>IF(N330="zníž. prenesená",J330,0)</f>
        <v>0</v>
      </c>
      <c r="BI330" s="243">
        <f>IF(N330="nulová",J330,0)</f>
        <v>0</v>
      </c>
      <c r="BJ330" s="18" t="s">
        <v>139</v>
      </c>
      <c r="BK330" s="243">
        <f>ROUND(I330*H330,2)</f>
        <v>0</v>
      </c>
      <c r="BL330" s="18" t="s">
        <v>138</v>
      </c>
      <c r="BM330" s="242" t="s">
        <v>908</v>
      </c>
    </row>
    <row r="331" s="2" customFormat="1" ht="16.30189" customHeight="1">
      <c r="A331" s="39"/>
      <c r="B331" s="40"/>
      <c r="C331" s="230" t="s">
        <v>489</v>
      </c>
      <c r="D331" s="230" t="s">
        <v>134</v>
      </c>
      <c r="E331" s="231" t="s">
        <v>909</v>
      </c>
      <c r="F331" s="232" t="s">
        <v>910</v>
      </c>
      <c r="G331" s="233" t="s">
        <v>150</v>
      </c>
      <c r="H331" s="234">
        <v>4</v>
      </c>
      <c r="I331" s="235"/>
      <c r="J331" s="236">
        <f>ROUND(I331*H331,2)</f>
        <v>0</v>
      </c>
      <c r="K331" s="237"/>
      <c r="L331" s="45"/>
      <c r="M331" s="238" t="s">
        <v>1</v>
      </c>
      <c r="N331" s="239" t="s">
        <v>43</v>
      </c>
      <c r="O331" s="98"/>
      <c r="P331" s="240">
        <f>O331*H331</f>
        <v>0</v>
      </c>
      <c r="Q331" s="240">
        <v>0</v>
      </c>
      <c r="R331" s="240">
        <f>Q331*H331</f>
        <v>0</v>
      </c>
      <c r="S331" s="240">
        <v>0</v>
      </c>
      <c r="T331" s="24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42" t="s">
        <v>138</v>
      </c>
      <c r="AT331" s="242" t="s">
        <v>134</v>
      </c>
      <c r="AU331" s="242" t="s">
        <v>139</v>
      </c>
      <c r="AY331" s="18" t="s">
        <v>132</v>
      </c>
      <c r="BE331" s="243">
        <f>IF(N331="základná",J331,0)</f>
        <v>0</v>
      </c>
      <c r="BF331" s="243">
        <f>IF(N331="znížená",J331,0)</f>
        <v>0</v>
      </c>
      <c r="BG331" s="243">
        <f>IF(N331="zákl. prenesená",J331,0)</f>
        <v>0</v>
      </c>
      <c r="BH331" s="243">
        <f>IF(N331="zníž. prenesená",J331,0)</f>
        <v>0</v>
      </c>
      <c r="BI331" s="243">
        <f>IF(N331="nulová",J331,0)</f>
        <v>0</v>
      </c>
      <c r="BJ331" s="18" t="s">
        <v>139</v>
      </c>
      <c r="BK331" s="243">
        <f>ROUND(I331*H331,2)</f>
        <v>0</v>
      </c>
      <c r="BL331" s="18" t="s">
        <v>138</v>
      </c>
      <c r="BM331" s="242" t="s">
        <v>911</v>
      </c>
    </row>
    <row r="332" s="12" customFormat="1" ht="22.8" customHeight="1">
      <c r="A332" s="12"/>
      <c r="B332" s="214"/>
      <c r="C332" s="215"/>
      <c r="D332" s="216" t="s">
        <v>76</v>
      </c>
      <c r="E332" s="228" t="s">
        <v>147</v>
      </c>
      <c r="F332" s="228" t="s">
        <v>377</v>
      </c>
      <c r="G332" s="215"/>
      <c r="H332" s="215"/>
      <c r="I332" s="218"/>
      <c r="J332" s="229">
        <f>BK332</f>
        <v>0</v>
      </c>
      <c r="K332" s="215"/>
      <c r="L332" s="220"/>
      <c r="M332" s="221"/>
      <c r="N332" s="222"/>
      <c r="O332" s="222"/>
      <c r="P332" s="223">
        <f>SUM(P333:P356)</f>
        <v>0</v>
      </c>
      <c r="Q332" s="222"/>
      <c r="R332" s="223">
        <f>SUM(R333:R356)</f>
        <v>201.05554422748401</v>
      </c>
      <c r="S332" s="222"/>
      <c r="T332" s="224">
        <f>SUM(T333:T356)</f>
        <v>0</v>
      </c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R332" s="225" t="s">
        <v>85</v>
      </c>
      <c r="AT332" s="226" t="s">
        <v>76</v>
      </c>
      <c r="AU332" s="226" t="s">
        <v>85</v>
      </c>
      <c r="AY332" s="225" t="s">
        <v>132</v>
      </c>
      <c r="BK332" s="227">
        <f>SUM(BK333:BK356)</f>
        <v>0</v>
      </c>
    </row>
    <row r="333" s="2" customFormat="1" ht="23.4566" customHeight="1">
      <c r="A333" s="39"/>
      <c r="B333" s="40"/>
      <c r="C333" s="230" t="s">
        <v>493</v>
      </c>
      <c r="D333" s="230" t="s">
        <v>134</v>
      </c>
      <c r="E333" s="231" t="s">
        <v>912</v>
      </c>
      <c r="F333" s="232" t="s">
        <v>913</v>
      </c>
      <c r="G333" s="233" t="s">
        <v>143</v>
      </c>
      <c r="H333" s="234">
        <v>84.522000000000006</v>
      </c>
      <c r="I333" s="235"/>
      <c r="J333" s="236">
        <f>ROUND(I333*H333,2)</f>
        <v>0</v>
      </c>
      <c r="K333" s="237"/>
      <c r="L333" s="45"/>
      <c r="M333" s="238" t="s">
        <v>1</v>
      </c>
      <c r="N333" s="239" t="s">
        <v>43</v>
      </c>
      <c r="O333" s="98"/>
      <c r="P333" s="240">
        <f>O333*H333</f>
        <v>0</v>
      </c>
      <c r="Q333" s="240">
        <v>2.3225634999999998</v>
      </c>
      <c r="R333" s="240">
        <f>Q333*H333</f>
        <v>196.30771214699999</v>
      </c>
      <c r="S333" s="240">
        <v>0</v>
      </c>
      <c r="T333" s="241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42" t="s">
        <v>138</v>
      </c>
      <c r="AT333" s="242" t="s">
        <v>134</v>
      </c>
      <c r="AU333" s="242" t="s">
        <v>139</v>
      </c>
      <c r="AY333" s="18" t="s">
        <v>132</v>
      </c>
      <c r="BE333" s="243">
        <f>IF(N333="základná",J333,0)</f>
        <v>0</v>
      </c>
      <c r="BF333" s="243">
        <f>IF(N333="znížená",J333,0)</f>
        <v>0</v>
      </c>
      <c r="BG333" s="243">
        <f>IF(N333="zákl. prenesená",J333,0)</f>
        <v>0</v>
      </c>
      <c r="BH333" s="243">
        <f>IF(N333="zníž. prenesená",J333,0)</f>
        <v>0</v>
      </c>
      <c r="BI333" s="243">
        <f>IF(N333="nulová",J333,0)</f>
        <v>0</v>
      </c>
      <c r="BJ333" s="18" t="s">
        <v>139</v>
      </c>
      <c r="BK333" s="243">
        <f>ROUND(I333*H333,2)</f>
        <v>0</v>
      </c>
      <c r="BL333" s="18" t="s">
        <v>138</v>
      </c>
      <c r="BM333" s="242" t="s">
        <v>914</v>
      </c>
    </row>
    <row r="334" s="15" customFormat="1">
      <c r="A334" s="15"/>
      <c r="B334" s="283"/>
      <c r="C334" s="284"/>
      <c r="D334" s="246" t="s">
        <v>145</v>
      </c>
      <c r="E334" s="285" t="s">
        <v>1</v>
      </c>
      <c r="F334" s="286" t="s">
        <v>915</v>
      </c>
      <c r="G334" s="284"/>
      <c r="H334" s="285" t="s">
        <v>1</v>
      </c>
      <c r="I334" s="287"/>
      <c r="J334" s="284"/>
      <c r="K334" s="284"/>
      <c r="L334" s="288"/>
      <c r="M334" s="289"/>
      <c r="N334" s="290"/>
      <c r="O334" s="290"/>
      <c r="P334" s="290"/>
      <c r="Q334" s="290"/>
      <c r="R334" s="290"/>
      <c r="S334" s="290"/>
      <c r="T334" s="291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92" t="s">
        <v>145</v>
      </c>
      <c r="AU334" s="292" t="s">
        <v>139</v>
      </c>
      <c r="AV334" s="15" t="s">
        <v>85</v>
      </c>
      <c r="AW334" s="15" t="s">
        <v>32</v>
      </c>
      <c r="AX334" s="15" t="s">
        <v>77</v>
      </c>
      <c r="AY334" s="292" t="s">
        <v>132</v>
      </c>
    </row>
    <row r="335" s="13" customFormat="1">
      <c r="A335" s="13"/>
      <c r="B335" s="244"/>
      <c r="C335" s="245"/>
      <c r="D335" s="246" t="s">
        <v>145</v>
      </c>
      <c r="E335" s="247" t="s">
        <v>1</v>
      </c>
      <c r="F335" s="248" t="s">
        <v>916</v>
      </c>
      <c r="G335" s="245"/>
      <c r="H335" s="249">
        <v>13.706</v>
      </c>
      <c r="I335" s="250"/>
      <c r="J335" s="245"/>
      <c r="K335" s="245"/>
      <c r="L335" s="251"/>
      <c r="M335" s="252"/>
      <c r="N335" s="253"/>
      <c r="O335" s="253"/>
      <c r="P335" s="253"/>
      <c r="Q335" s="253"/>
      <c r="R335" s="253"/>
      <c r="S335" s="253"/>
      <c r="T335" s="25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5" t="s">
        <v>145</v>
      </c>
      <c r="AU335" s="255" t="s">
        <v>139</v>
      </c>
      <c r="AV335" s="13" t="s">
        <v>139</v>
      </c>
      <c r="AW335" s="13" t="s">
        <v>32</v>
      </c>
      <c r="AX335" s="13" t="s">
        <v>77</v>
      </c>
      <c r="AY335" s="255" t="s">
        <v>132</v>
      </c>
    </row>
    <row r="336" s="13" customFormat="1">
      <c r="A336" s="13"/>
      <c r="B336" s="244"/>
      <c r="C336" s="245"/>
      <c r="D336" s="246" t="s">
        <v>145</v>
      </c>
      <c r="E336" s="247" t="s">
        <v>1</v>
      </c>
      <c r="F336" s="248" t="s">
        <v>917</v>
      </c>
      <c r="G336" s="245"/>
      <c r="H336" s="249">
        <v>15.170999999999999</v>
      </c>
      <c r="I336" s="250"/>
      <c r="J336" s="245"/>
      <c r="K336" s="245"/>
      <c r="L336" s="251"/>
      <c r="M336" s="252"/>
      <c r="N336" s="253"/>
      <c r="O336" s="253"/>
      <c r="P336" s="253"/>
      <c r="Q336" s="253"/>
      <c r="R336" s="253"/>
      <c r="S336" s="253"/>
      <c r="T336" s="25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5" t="s">
        <v>145</v>
      </c>
      <c r="AU336" s="255" t="s">
        <v>139</v>
      </c>
      <c r="AV336" s="13" t="s">
        <v>139</v>
      </c>
      <c r="AW336" s="13" t="s">
        <v>32</v>
      </c>
      <c r="AX336" s="13" t="s">
        <v>77</v>
      </c>
      <c r="AY336" s="255" t="s">
        <v>132</v>
      </c>
    </row>
    <row r="337" s="13" customFormat="1">
      <c r="A337" s="13"/>
      <c r="B337" s="244"/>
      <c r="C337" s="245"/>
      <c r="D337" s="246" t="s">
        <v>145</v>
      </c>
      <c r="E337" s="247" t="s">
        <v>1</v>
      </c>
      <c r="F337" s="248" t="s">
        <v>918</v>
      </c>
      <c r="G337" s="245"/>
      <c r="H337" s="249">
        <v>8.1890000000000001</v>
      </c>
      <c r="I337" s="250"/>
      <c r="J337" s="245"/>
      <c r="K337" s="245"/>
      <c r="L337" s="251"/>
      <c r="M337" s="252"/>
      <c r="N337" s="253"/>
      <c r="O337" s="253"/>
      <c r="P337" s="253"/>
      <c r="Q337" s="253"/>
      <c r="R337" s="253"/>
      <c r="S337" s="253"/>
      <c r="T337" s="25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5" t="s">
        <v>145</v>
      </c>
      <c r="AU337" s="255" t="s">
        <v>139</v>
      </c>
      <c r="AV337" s="13" t="s">
        <v>139</v>
      </c>
      <c r="AW337" s="13" t="s">
        <v>32</v>
      </c>
      <c r="AX337" s="13" t="s">
        <v>77</v>
      </c>
      <c r="AY337" s="255" t="s">
        <v>132</v>
      </c>
    </row>
    <row r="338" s="13" customFormat="1">
      <c r="A338" s="13"/>
      <c r="B338" s="244"/>
      <c r="C338" s="245"/>
      <c r="D338" s="246" t="s">
        <v>145</v>
      </c>
      <c r="E338" s="247" t="s">
        <v>1</v>
      </c>
      <c r="F338" s="248" t="s">
        <v>919</v>
      </c>
      <c r="G338" s="245"/>
      <c r="H338" s="249">
        <v>47.456000000000003</v>
      </c>
      <c r="I338" s="250"/>
      <c r="J338" s="245"/>
      <c r="K338" s="245"/>
      <c r="L338" s="251"/>
      <c r="M338" s="252"/>
      <c r="N338" s="253"/>
      <c r="O338" s="253"/>
      <c r="P338" s="253"/>
      <c r="Q338" s="253"/>
      <c r="R338" s="253"/>
      <c r="S338" s="253"/>
      <c r="T338" s="254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5" t="s">
        <v>145</v>
      </c>
      <c r="AU338" s="255" t="s">
        <v>139</v>
      </c>
      <c r="AV338" s="13" t="s">
        <v>139</v>
      </c>
      <c r="AW338" s="13" t="s">
        <v>32</v>
      </c>
      <c r="AX338" s="13" t="s">
        <v>77</v>
      </c>
      <c r="AY338" s="255" t="s">
        <v>132</v>
      </c>
    </row>
    <row r="339" s="14" customFormat="1">
      <c r="A339" s="14"/>
      <c r="B339" s="272"/>
      <c r="C339" s="273"/>
      <c r="D339" s="246" t="s">
        <v>145</v>
      </c>
      <c r="E339" s="274" t="s">
        <v>1</v>
      </c>
      <c r="F339" s="275" t="s">
        <v>280</v>
      </c>
      <c r="G339" s="273"/>
      <c r="H339" s="276">
        <v>84.522000000000006</v>
      </c>
      <c r="I339" s="277"/>
      <c r="J339" s="273"/>
      <c r="K339" s="273"/>
      <c r="L339" s="278"/>
      <c r="M339" s="279"/>
      <c r="N339" s="280"/>
      <c r="O339" s="280"/>
      <c r="P339" s="280"/>
      <c r="Q339" s="280"/>
      <c r="R339" s="280"/>
      <c r="S339" s="280"/>
      <c r="T339" s="281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82" t="s">
        <v>145</v>
      </c>
      <c r="AU339" s="282" t="s">
        <v>139</v>
      </c>
      <c r="AV339" s="14" t="s">
        <v>138</v>
      </c>
      <c r="AW339" s="14" t="s">
        <v>32</v>
      </c>
      <c r="AX339" s="14" t="s">
        <v>85</v>
      </c>
      <c r="AY339" s="282" t="s">
        <v>132</v>
      </c>
    </row>
    <row r="340" s="2" customFormat="1" ht="23.4566" customHeight="1">
      <c r="A340" s="39"/>
      <c r="B340" s="40"/>
      <c r="C340" s="230" t="s">
        <v>497</v>
      </c>
      <c r="D340" s="230" t="s">
        <v>134</v>
      </c>
      <c r="E340" s="231" t="s">
        <v>920</v>
      </c>
      <c r="F340" s="232" t="s">
        <v>921</v>
      </c>
      <c r="G340" s="233" t="s">
        <v>137</v>
      </c>
      <c r="H340" s="234">
        <v>343.66199999999998</v>
      </c>
      <c r="I340" s="235"/>
      <c r="J340" s="236">
        <f>ROUND(I340*H340,2)</f>
        <v>0</v>
      </c>
      <c r="K340" s="237"/>
      <c r="L340" s="45"/>
      <c r="M340" s="238" t="s">
        <v>1</v>
      </c>
      <c r="N340" s="239" t="s">
        <v>43</v>
      </c>
      <c r="O340" s="98"/>
      <c r="P340" s="240">
        <f>O340*H340</f>
        <v>0</v>
      </c>
      <c r="Q340" s="240">
        <v>0.0034051020000000001</v>
      </c>
      <c r="R340" s="240">
        <f>Q340*H340</f>
        <v>1.1702041635239999</v>
      </c>
      <c r="S340" s="240">
        <v>0</v>
      </c>
      <c r="T340" s="241">
        <f>S340*H340</f>
        <v>0</v>
      </c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R340" s="242" t="s">
        <v>138</v>
      </c>
      <c r="AT340" s="242" t="s">
        <v>134</v>
      </c>
      <c r="AU340" s="242" t="s">
        <v>139</v>
      </c>
      <c r="AY340" s="18" t="s">
        <v>132</v>
      </c>
      <c r="BE340" s="243">
        <f>IF(N340="základná",J340,0)</f>
        <v>0</v>
      </c>
      <c r="BF340" s="243">
        <f>IF(N340="znížená",J340,0)</f>
        <v>0</v>
      </c>
      <c r="BG340" s="243">
        <f>IF(N340="zákl. prenesená",J340,0)</f>
        <v>0</v>
      </c>
      <c r="BH340" s="243">
        <f>IF(N340="zníž. prenesená",J340,0)</f>
        <v>0</v>
      </c>
      <c r="BI340" s="243">
        <f>IF(N340="nulová",J340,0)</f>
        <v>0</v>
      </c>
      <c r="BJ340" s="18" t="s">
        <v>139</v>
      </c>
      <c r="BK340" s="243">
        <f>ROUND(I340*H340,2)</f>
        <v>0</v>
      </c>
      <c r="BL340" s="18" t="s">
        <v>138</v>
      </c>
      <c r="BM340" s="242" t="s">
        <v>922</v>
      </c>
    </row>
    <row r="341" s="15" customFormat="1">
      <c r="A341" s="15"/>
      <c r="B341" s="283"/>
      <c r="C341" s="284"/>
      <c r="D341" s="246" t="s">
        <v>145</v>
      </c>
      <c r="E341" s="285" t="s">
        <v>1</v>
      </c>
      <c r="F341" s="286" t="s">
        <v>915</v>
      </c>
      <c r="G341" s="284"/>
      <c r="H341" s="285" t="s">
        <v>1</v>
      </c>
      <c r="I341" s="287"/>
      <c r="J341" s="284"/>
      <c r="K341" s="284"/>
      <c r="L341" s="288"/>
      <c r="M341" s="289"/>
      <c r="N341" s="290"/>
      <c r="O341" s="290"/>
      <c r="P341" s="290"/>
      <c r="Q341" s="290"/>
      <c r="R341" s="290"/>
      <c r="S341" s="290"/>
      <c r="T341" s="291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92" t="s">
        <v>145</v>
      </c>
      <c r="AU341" s="292" t="s">
        <v>139</v>
      </c>
      <c r="AV341" s="15" t="s">
        <v>85</v>
      </c>
      <c r="AW341" s="15" t="s">
        <v>32</v>
      </c>
      <c r="AX341" s="15" t="s">
        <v>77</v>
      </c>
      <c r="AY341" s="292" t="s">
        <v>132</v>
      </c>
    </row>
    <row r="342" s="13" customFormat="1">
      <c r="A342" s="13"/>
      <c r="B342" s="244"/>
      <c r="C342" s="245"/>
      <c r="D342" s="246" t="s">
        <v>145</v>
      </c>
      <c r="E342" s="247" t="s">
        <v>1</v>
      </c>
      <c r="F342" s="248" t="s">
        <v>923</v>
      </c>
      <c r="G342" s="245"/>
      <c r="H342" s="249">
        <v>64.103999999999999</v>
      </c>
      <c r="I342" s="250"/>
      <c r="J342" s="245"/>
      <c r="K342" s="245"/>
      <c r="L342" s="251"/>
      <c r="M342" s="252"/>
      <c r="N342" s="253"/>
      <c r="O342" s="253"/>
      <c r="P342" s="253"/>
      <c r="Q342" s="253"/>
      <c r="R342" s="253"/>
      <c r="S342" s="253"/>
      <c r="T342" s="25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5" t="s">
        <v>145</v>
      </c>
      <c r="AU342" s="255" t="s">
        <v>139</v>
      </c>
      <c r="AV342" s="13" t="s">
        <v>139</v>
      </c>
      <c r="AW342" s="13" t="s">
        <v>32</v>
      </c>
      <c r="AX342" s="13" t="s">
        <v>77</v>
      </c>
      <c r="AY342" s="255" t="s">
        <v>132</v>
      </c>
    </row>
    <row r="343" s="13" customFormat="1">
      <c r="A343" s="13"/>
      <c r="B343" s="244"/>
      <c r="C343" s="245"/>
      <c r="D343" s="246" t="s">
        <v>145</v>
      </c>
      <c r="E343" s="247" t="s">
        <v>1</v>
      </c>
      <c r="F343" s="248" t="s">
        <v>924</v>
      </c>
      <c r="G343" s="245"/>
      <c r="H343" s="249">
        <v>61.616</v>
      </c>
      <c r="I343" s="250"/>
      <c r="J343" s="245"/>
      <c r="K343" s="245"/>
      <c r="L343" s="251"/>
      <c r="M343" s="252"/>
      <c r="N343" s="253"/>
      <c r="O343" s="253"/>
      <c r="P343" s="253"/>
      <c r="Q343" s="253"/>
      <c r="R343" s="253"/>
      <c r="S343" s="253"/>
      <c r="T343" s="25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5" t="s">
        <v>145</v>
      </c>
      <c r="AU343" s="255" t="s">
        <v>139</v>
      </c>
      <c r="AV343" s="13" t="s">
        <v>139</v>
      </c>
      <c r="AW343" s="13" t="s">
        <v>32</v>
      </c>
      <c r="AX343" s="13" t="s">
        <v>77</v>
      </c>
      <c r="AY343" s="255" t="s">
        <v>132</v>
      </c>
    </row>
    <row r="344" s="13" customFormat="1">
      <c r="A344" s="13"/>
      <c r="B344" s="244"/>
      <c r="C344" s="245"/>
      <c r="D344" s="246" t="s">
        <v>145</v>
      </c>
      <c r="E344" s="247" t="s">
        <v>1</v>
      </c>
      <c r="F344" s="248" t="s">
        <v>925</v>
      </c>
      <c r="G344" s="245"/>
      <c r="H344" s="249">
        <v>30.648</v>
      </c>
      <c r="I344" s="250"/>
      <c r="J344" s="245"/>
      <c r="K344" s="245"/>
      <c r="L344" s="251"/>
      <c r="M344" s="252"/>
      <c r="N344" s="253"/>
      <c r="O344" s="253"/>
      <c r="P344" s="253"/>
      <c r="Q344" s="253"/>
      <c r="R344" s="253"/>
      <c r="S344" s="253"/>
      <c r="T344" s="25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5" t="s">
        <v>145</v>
      </c>
      <c r="AU344" s="255" t="s">
        <v>139</v>
      </c>
      <c r="AV344" s="13" t="s">
        <v>139</v>
      </c>
      <c r="AW344" s="13" t="s">
        <v>32</v>
      </c>
      <c r="AX344" s="13" t="s">
        <v>77</v>
      </c>
      <c r="AY344" s="255" t="s">
        <v>132</v>
      </c>
    </row>
    <row r="345" s="13" customFormat="1">
      <c r="A345" s="13"/>
      <c r="B345" s="244"/>
      <c r="C345" s="245"/>
      <c r="D345" s="246" t="s">
        <v>145</v>
      </c>
      <c r="E345" s="247" t="s">
        <v>1</v>
      </c>
      <c r="F345" s="248" t="s">
        <v>926</v>
      </c>
      <c r="G345" s="245"/>
      <c r="H345" s="249">
        <v>187.29400000000001</v>
      </c>
      <c r="I345" s="250"/>
      <c r="J345" s="245"/>
      <c r="K345" s="245"/>
      <c r="L345" s="251"/>
      <c r="M345" s="252"/>
      <c r="N345" s="253"/>
      <c r="O345" s="253"/>
      <c r="P345" s="253"/>
      <c r="Q345" s="253"/>
      <c r="R345" s="253"/>
      <c r="S345" s="253"/>
      <c r="T345" s="25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5" t="s">
        <v>145</v>
      </c>
      <c r="AU345" s="255" t="s">
        <v>139</v>
      </c>
      <c r="AV345" s="13" t="s">
        <v>139</v>
      </c>
      <c r="AW345" s="13" t="s">
        <v>32</v>
      </c>
      <c r="AX345" s="13" t="s">
        <v>77</v>
      </c>
      <c r="AY345" s="255" t="s">
        <v>132</v>
      </c>
    </row>
    <row r="346" s="14" customFormat="1">
      <c r="A346" s="14"/>
      <c r="B346" s="272"/>
      <c r="C346" s="273"/>
      <c r="D346" s="246" t="s">
        <v>145</v>
      </c>
      <c r="E346" s="274" t="s">
        <v>1</v>
      </c>
      <c r="F346" s="275" t="s">
        <v>280</v>
      </c>
      <c r="G346" s="273"/>
      <c r="H346" s="276">
        <v>343.66199999999998</v>
      </c>
      <c r="I346" s="277"/>
      <c r="J346" s="273"/>
      <c r="K346" s="273"/>
      <c r="L346" s="278"/>
      <c r="M346" s="279"/>
      <c r="N346" s="280"/>
      <c r="O346" s="280"/>
      <c r="P346" s="280"/>
      <c r="Q346" s="280"/>
      <c r="R346" s="280"/>
      <c r="S346" s="280"/>
      <c r="T346" s="281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82" t="s">
        <v>145</v>
      </c>
      <c r="AU346" s="282" t="s">
        <v>139</v>
      </c>
      <c r="AV346" s="14" t="s">
        <v>138</v>
      </c>
      <c r="AW346" s="14" t="s">
        <v>32</v>
      </c>
      <c r="AX346" s="14" t="s">
        <v>85</v>
      </c>
      <c r="AY346" s="282" t="s">
        <v>132</v>
      </c>
    </row>
    <row r="347" s="2" customFormat="1" ht="23.4566" customHeight="1">
      <c r="A347" s="39"/>
      <c r="B347" s="40"/>
      <c r="C347" s="230" t="s">
        <v>504</v>
      </c>
      <c r="D347" s="230" t="s">
        <v>134</v>
      </c>
      <c r="E347" s="231" t="s">
        <v>927</v>
      </c>
      <c r="F347" s="232" t="s">
        <v>928</v>
      </c>
      <c r="G347" s="233" t="s">
        <v>137</v>
      </c>
      <c r="H347" s="234">
        <v>343.66199999999998</v>
      </c>
      <c r="I347" s="235"/>
      <c r="J347" s="236">
        <f>ROUND(I347*H347,2)</f>
        <v>0</v>
      </c>
      <c r="K347" s="237"/>
      <c r="L347" s="45"/>
      <c r="M347" s="238" t="s">
        <v>1</v>
      </c>
      <c r="N347" s="239" t="s">
        <v>43</v>
      </c>
      <c r="O347" s="98"/>
      <c r="P347" s="240">
        <f>O347*H347</f>
        <v>0</v>
      </c>
      <c r="Q347" s="240">
        <v>5.2080000000000003E-05</v>
      </c>
      <c r="R347" s="240">
        <f>Q347*H347</f>
        <v>0.017897916959999999</v>
      </c>
      <c r="S347" s="240">
        <v>0</v>
      </c>
      <c r="T347" s="24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2" t="s">
        <v>138</v>
      </c>
      <c r="AT347" s="242" t="s">
        <v>134</v>
      </c>
      <c r="AU347" s="242" t="s">
        <v>139</v>
      </c>
      <c r="AY347" s="18" t="s">
        <v>132</v>
      </c>
      <c r="BE347" s="243">
        <f>IF(N347="základná",J347,0)</f>
        <v>0</v>
      </c>
      <c r="BF347" s="243">
        <f>IF(N347="znížená",J347,0)</f>
        <v>0</v>
      </c>
      <c r="BG347" s="243">
        <f>IF(N347="zákl. prenesená",J347,0)</f>
        <v>0</v>
      </c>
      <c r="BH347" s="243">
        <f>IF(N347="zníž. prenesená",J347,0)</f>
        <v>0</v>
      </c>
      <c r="BI347" s="243">
        <f>IF(N347="nulová",J347,0)</f>
        <v>0</v>
      </c>
      <c r="BJ347" s="18" t="s">
        <v>139</v>
      </c>
      <c r="BK347" s="243">
        <f>ROUND(I347*H347,2)</f>
        <v>0</v>
      </c>
      <c r="BL347" s="18" t="s">
        <v>138</v>
      </c>
      <c r="BM347" s="242" t="s">
        <v>929</v>
      </c>
    </row>
    <row r="348" s="2" customFormat="1" ht="23.4566" customHeight="1">
      <c r="A348" s="39"/>
      <c r="B348" s="40"/>
      <c r="C348" s="230" t="s">
        <v>930</v>
      </c>
      <c r="D348" s="230" t="s">
        <v>134</v>
      </c>
      <c r="E348" s="231" t="s">
        <v>931</v>
      </c>
      <c r="F348" s="232" t="s">
        <v>932</v>
      </c>
      <c r="G348" s="233" t="s">
        <v>150</v>
      </c>
      <c r="H348" s="234">
        <v>16</v>
      </c>
      <c r="I348" s="235"/>
      <c r="J348" s="236">
        <f>ROUND(I348*H348,2)</f>
        <v>0</v>
      </c>
      <c r="K348" s="237"/>
      <c r="L348" s="45"/>
      <c r="M348" s="238" t="s">
        <v>1</v>
      </c>
      <c r="N348" s="239" t="s">
        <v>43</v>
      </c>
      <c r="O348" s="98"/>
      <c r="P348" s="240">
        <f>O348*H348</f>
        <v>0</v>
      </c>
      <c r="Q348" s="240">
        <v>0.00040000000000000002</v>
      </c>
      <c r="R348" s="240">
        <f>Q348*H348</f>
        <v>0.0064000000000000003</v>
      </c>
      <c r="S348" s="240">
        <v>0</v>
      </c>
      <c r="T348" s="241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2" t="s">
        <v>138</v>
      </c>
      <c r="AT348" s="242" t="s">
        <v>134</v>
      </c>
      <c r="AU348" s="242" t="s">
        <v>139</v>
      </c>
      <c r="AY348" s="18" t="s">
        <v>132</v>
      </c>
      <c r="BE348" s="243">
        <f>IF(N348="základná",J348,0)</f>
        <v>0</v>
      </c>
      <c r="BF348" s="243">
        <f>IF(N348="znížená",J348,0)</f>
        <v>0</v>
      </c>
      <c r="BG348" s="243">
        <f>IF(N348="zákl. prenesená",J348,0)</f>
        <v>0</v>
      </c>
      <c r="BH348" s="243">
        <f>IF(N348="zníž. prenesená",J348,0)</f>
        <v>0</v>
      </c>
      <c r="BI348" s="243">
        <f>IF(N348="nulová",J348,0)</f>
        <v>0</v>
      </c>
      <c r="BJ348" s="18" t="s">
        <v>139</v>
      </c>
      <c r="BK348" s="243">
        <f>ROUND(I348*H348,2)</f>
        <v>0</v>
      </c>
      <c r="BL348" s="18" t="s">
        <v>138</v>
      </c>
      <c r="BM348" s="242" t="s">
        <v>933</v>
      </c>
    </row>
    <row r="349" s="13" customFormat="1">
      <c r="A349" s="13"/>
      <c r="B349" s="244"/>
      <c r="C349" s="245"/>
      <c r="D349" s="246" t="s">
        <v>145</v>
      </c>
      <c r="E349" s="247" t="s">
        <v>1</v>
      </c>
      <c r="F349" s="248" t="s">
        <v>934</v>
      </c>
      <c r="G349" s="245"/>
      <c r="H349" s="249">
        <v>16</v>
      </c>
      <c r="I349" s="250"/>
      <c r="J349" s="245"/>
      <c r="K349" s="245"/>
      <c r="L349" s="251"/>
      <c r="M349" s="252"/>
      <c r="N349" s="253"/>
      <c r="O349" s="253"/>
      <c r="P349" s="253"/>
      <c r="Q349" s="253"/>
      <c r="R349" s="253"/>
      <c r="S349" s="253"/>
      <c r="T349" s="25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5" t="s">
        <v>145</v>
      </c>
      <c r="AU349" s="255" t="s">
        <v>139</v>
      </c>
      <c r="AV349" s="13" t="s">
        <v>139</v>
      </c>
      <c r="AW349" s="13" t="s">
        <v>32</v>
      </c>
      <c r="AX349" s="13" t="s">
        <v>85</v>
      </c>
      <c r="AY349" s="255" t="s">
        <v>132</v>
      </c>
    </row>
    <row r="350" s="2" customFormat="1" ht="16.30189" customHeight="1">
      <c r="A350" s="39"/>
      <c r="B350" s="40"/>
      <c r="C350" s="261" t="s">
        <v>935</v>
      </c>
      <c r="D350" s="261" t="s">
        <v>235</v>
      </c>
      <c r="E350" s="262" t="s">
        <v>936</v>
      </c>
      <c r="F350" s="263" t="s">
        <v>937</v>
      </c>
      <c r="G350" s="264" t="s">
        <v>238</v>
      </c>
      <c r="H350" s="265">
        <v>3.52</v>
      </c>
      <c r="I350" s="266"/>
      <c r="J350" s="267">
        <f>ROUND(I350*H350,2)</f>
        <v>0</v>
      </c>
      <c r="K350" s="268"/>
      <c r="L350" s="269"/>
      <c r="M350" s="270" t="s">
        <v>1</v>
      </c>
      <c r="N350" s="271" t="s">
        <v>43</v>
      </c>
      <c r="O350" s="98"/>
      <c r="P350" s="240">
        <f>O350*H350</f>
        <v>0</v>
      </c>
      <c r="Q350" s="240">
        <v>1</v>
      </c>
      <c r="R350" s="240">
        <f>Q350*H350</f>
        <v>3.52</v>
      </c>
      <c r="S350" s="240">
        <v>0</v>
      </c>
      <c r="T350" s="24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42" t="s">
        <v>169</v>
      </c>
      <c r="AT350" s="242" t="s">
        <v>235</v>
      </c>
      <c r="AU350" s="242" t="s">
        <v>139</v>
      </c>
      <c r="AY350" s="18" t="s">
        <v>132</v>
      </c>
      <c r="BE350" s="243">
        <f>IF(N350="základná",J350,0)</f>
        <v>0</v>
      </c>
      <c r="BF350" s="243">
        <f>IF(N350="znížená",J350,0)</f>
        <v>0</v>
      </c>
      <c r="BG350" s="243">
        <f>IF(N350="zákl. prenesená",J350,0)</f>
        <v>0</v>
      </c>
      <c r="BH350" s="243">
        <f>IF(N350="zníž. prenesená",J350,0)</f>
        <v>0</v>
      </c>
      <c r="BI350" s="243">
        <f>IF(N350="nulová",J350,0)</f>
        <v>0</v>
      </c>
      <c r="BJ350" s="18" t="s">
        <v>139</v>
      </c>
      <c r="BK350" s="243">
        <f>ROUND(I350*H350,2)</f>
        <v>0</v>
      </c>
      <c r="BL350" s="18" t="s">
        <v>138</v>
      </c>
      <c r="BM350" s="242" t="s">
        <v>938</v>
      </c>
    </row>
    <row r="351" s="13" customFormat="1">
      <c r="A351" s="13"/>
      <c r="B351" s="244"/>
      <c r="C351" s="245"/>
      <c r="D351" s="246" t="s">
        <v>145</v>
      </c>
      <c r="E351" s="247" t="s">
        <v>1</v>
      </c>
      <c r="F351" s="248" t="s">
        <v>939</v>
      </c>
      <c r="G351" s="245"/>
      <c r="H351" s="249">
        <v>3.52</v>
      </c>
      <c r="I351" s="250"/>
      <c r="J351" s="245"/>
      <c r="K351" s="245"/>
      <c r="L351" s="251"/>
      <c r="M351" s="252"/>
      <c r="N351" s="253"/>
      <c r="O351" s="253"/>
      <c r="P351" s="253"/>
      <c r="Q351" s="253"/>
      <c r="R351" s="253"/>
      <c r="S351" s="253"/>
      <c r="T351" s="254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5" t="s">
        <v>145</v>
      </c>
      <c r="AU351" s="255" t="s">
        <v>139</v>
      </c>
      <c r="AV351" s="13" t="s">
        <v>139</v>
      </c>
      <c r="AW351" s="13" t="s">
        <v>32</v>
      </c>
      <c r="AX351" s="13" t="s">
        <v>77</v>
      </c>
      <c r="AY351" s="255" t="s">
        <v>132</v>
      </c>
    </row>
    <row r="352" s="14" customFormat="1">
      <c r="A352" s="14"/>
      <c r="B352" s="272"/>
      <c r="C352" s="273"/>
      <c r="D352" s="246" t="s">
        <v>145</v>
      </c>
      <c r="E352" s="274" t="s">
        <v>1</v>
      </c>
      <c r="F352" s="275" t="s">
        <v>280</v>
      </c>
      <c r="G352" s="273"/>
      <c r="H352" s="276">
        <v>3.52</v>
      </c>
      <c r="I352" s="277"/>
      <c r="J352" s="273"/>
      <c r="K352" s="273"/>
      <c r="L352" s="278"/>
      <c r="M352" s="279"/>
      <c r="N352" s="280"/>
      <c r="O352" s="280"/>
      <c r="P352" s="280"/>
      <c r="Q352" s="280"/>
      <c r="R352" s="280"/>
      <c r="S352" s="280"/>
      <c r="T352" s="281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82" t="s">
        <v>145</v>
      </c>
      <c r="AU352" s="282" t="s">
        <v>139</v>
      </c>
      <c r="AV352" s="14" t="s">
        <v>138</v>
      </c>
      <c r="AW352" s="14" t="s">
        <v>32</v>
      </c>
      <c r="AX352" s="14" t="s">
        <v>85</v>
      </c>
      <c r="AY352" s="282" t="s">
        <v>132</v>
      </c>
    </row>
    <row r="353" s="2" customFormat="1" ht="23.4566" customHeight="1">
      <c r="A353" s="39"/>
      <c r="B353" s="40"/>
      <c r="C353" s="230" t="s">
        <v>595</v>
      </c>
      <c r="D353" s="230" t="s">
        <v>134</v>
      </c>
      <c r="E353" s="231" t="s">
        <v>940</v>
      </c>
      <c r="F353" s="232" t="s">
        <v>941</v>
      </c>
      <c r="G353" s="233" t="s">
        <v>394</v>
      </c>
      <c r="H353" s="234">
        <v>101</v>
      </c>
      <c r="I353" s="235"/>
      <c r="J353" s="236">
        <f>ROUND(I353*H353,2)</f>
        <v>0</v>
      </c>
      <c r="K353" s="237"/>
      <c r="L353" s="45"/>
      <c r="M353" s="238" t="s">
        <v>1</v>
      </c>
      <c r="N353" s="239" t="s">
        <v>43</v>
      </c>
      <c r="O353" s="98"/>
      <c r="P353" s="240">
        <f>O353*H353</f>
        <v>0</v>
      </c>
      <c r="Q353" s="240">
        <v>0.00033</v>
      </c>
      <c r="R353" s="240">
        <f>Q353*H353</f>
        <v>0.033329999999999999</v>
      </c>
      <c r="S353" s="240">
        <v>0</v>
      </c>
      <c r="T353" s="241">
        <f>S353*H353</f>
        <v>0</v>
      </c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R353" s="242" t="s">
        <v>138</v>
      </c>
      <c r="AT353" s="242" t="s">
        <v>134</v>
      </c>
      <c r="AU353" s="242" t="s">
        <v>139</v>
      </c>
      <c r="AY353" s="18" t="s">
        <v>132</v>
      </c>
      <c r="BE353" s="243">
        <f>IF(N353="základná",J353,0)</f>
        <v>0</v>
      </c>
      <c r="BF353" s="243">
        <f>IF(N353="znížená",J353,0)</f>
        <v>0</v>
      </c>
      <c r="BG353" s="243">
        <f>IF(N353="zákl. prenesená",J353,0)</f>
        <v>0</v>
      </c>
      <c r="BH353" s="243">
        <f>IF(N353="zníž. prenesená",J353,0)</f>
        <v>0</v>
      </c>
      <c r="BI353" s="243">
        <f>IF(N353="nulová",J353,0)</f>
        <v>0</v>
      </c>
      <c r="BJ353" s="18" t="s">
        <v>139</v>
      </c>
      <c r="BK353" s="243">
        <f>ROUND(I353*H353,2)</f>
        <v>0</v>
      </c>
      <c r="BL353" s="18" t="s">
        <v>138</v>
      </c>
      <c r="BM353" s="242" t="s">
        <v>942</v>
      </c>
    </row>
    <row r="354" s="13" customFormat="1">
      <c r="A354" s="13"/>
      <c r="B354" s="244"/>
      <c r="C354" s="245"/>
      <c r="D354" s="246" t="s">
        <v>145</v>
      </c>
      <c r="E354" s="247" t="s">
        <v>1</v>
      </c>
      <c r="F354" s="248" t="s">
        <v>943</v>
      </c>
      <c r="G354" s="245"/>
      <c r="H354" s="249">
        <v>101</v>
      </c>
      <c r="I354" s="250"/>
      <c r="J354" s="245"/>
      <c r="K354" s="245"/>
      <c r="L354" s="251"/>
      <c r="M354" s="252"/>
      <c r="N354" s="253"/>
      <c r="O354" s="253"/>
      <c r="P354" s="253"/>
      <c r="Q354" s="253"/>
      <c r="R354" s="253"/>
      <c r="S354" s="253"/>
      <c r="T354" s="25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5" t="s">
        <v>145</v>
      </c>
      <c r="AU354" s="255" t="s">
        <v>139</v>
      </c>
      <c r="AV354" s="13" t="s">
        <v>139</v>
      </c>
      <c r="AW354" s="13" t="s">
        <v>32</v>
      </c>
      <c r="AX354" s="13" t="s">
        <v>77</v>
      </c>
      <c r="AY354" s="255" t="s">
        <v>132</v>
      </c>
    </row>
    <row r="355" s="2" customFormat="1" ht="31.92453" customHeight="1">
      <c r="A355" s="39"/>
      <c r="B355" s="40"/>
      <c r="C355" s="261" t="s">
        <v>944</v>
      </c>
      <c r="D355" s="261" t="s">
        <v>235</v>
      </c>
      <c r="E355" s="262" t="s">
        <v>945</v>
      </c>
      <c r="F355" s="263" t="s">
        <v>946</v>
      </c>
      <c r="G355" s="264" t="s">
        <v>394</v>
      </c>
      <c r="H355" s="265">
        <v>101</v>
      </c>
      <c r="I355" s="266"/>
      <c r="J355" s="267">
        <f>ROUND(I355*H355,2)</f>
        <v>0</v>
      </c>
      <c r="K355" s="268"/>
      <c r="L355" s="269"/>
      <c r="M355" s="270" t="s">
        <v>1</v>
      </c>
      <c r="N355" s="271" t="s">
        <v>43</v>
      </c>
      <c r="O355" s="98"/>
      <c r="P355" s="240">
        <f>O355*H355</f>
        <v>0</v>
      </c>
      <c r="Q355" s="240">
        <v>0</v>
      </c>
      <c r="R355" s="240">
        <f>Q355*H355</f>
        <v>0</v>
      </c>
      <c r="S355" s="240">
        <v>0</v>
      </c>
      <c r="T355" s="241">
        <f>S355*H355</f>
        <v>0</v>
      </c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R355" s="242" t="s">
        <v>169</v>
      </c>
      <c r="AT355" s="242" t="s">
        <v>235</v>
      </c>
      <c r="AU355" s="242" t="s">
        <v>139</v>
      </c>
      <c r="AY355" s="18" t="s">
        <v>132</v>
      </c>
      <c r="BE355" s="243">
        <f>IF(N355="základná",J355,0)</f>
        <v>0</v>
      </c>
      <c r="BF355" s="243">
        <f>IF(N355="znížená",J355,0)</f>
        <v>0</v>
      </c>
      <c r="BG355" s="243">
        <f>IF(N355="zákl. prenesená",J355,0)</f>
        <v>0</v>
      </c>
      <c r="BH355" s="243">
        <f>IF(N355="zníž. prenesená",J355,0)</f>
        <v>0</v>
      </c>
      <c r="BI355" s="243">
        <f>IF(N355="nulová",J355,0)</f>
        <v>0</v>
      </c>
      <c r="BJ355" s="18" t="s">
        <v>139</v>
      </c>
      <c r="BK355" s="243">
        <f>ROUND(I355*H355,2)</f>
        <v>0</v>
      </c>
      <c r="BL355" s="18" t="s">
        <v>138</v>
      </c>
      <c r="BM355" s="242" t="s">
        <v>947</v>
      </c>
    </row>
    <row r="356" s="13" customFormat="1">
      <c r="A356" s="13"/>
      <c r="B356" s="244"/>
      <c r="C356" s="245"/>
      <c r="D356" s="246" t="s">
        <v>145</v>
      </c>
      <c r="E356" s="247" t="s">
        <v>1</v>
      </c>
      <c r="F356" s="248" t="s">
        <v>948</v>
      </c>
      <c r="G356" s="245"/>
      <c r="H356" s="249">
        <v>101</v>
      </c>
      <c r="I356" s="250"/>
      <c r="J356" s="245"/>
      <c r="K356" s="245"/>
      <c r="L356" s="251"/>
      <c r="M356" s="252"/>
      <c r="N356" s="253"/>
      <c r="O356" s="253"/>
      <c r="P356" s="253"/>
      <c r="Q356" s="253"/>
      <c r="R356" s="253"/>
      <c r="S356" s="253"/>
      <c r="T356" s="25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5" t="s">
        <v>145</v>
      </c>
      <c r="AU356" s="255" t="s">
        <v>139</v>
      </c>
      <c r="AV356" s="13" t="s">
        <v>139</v>
      </c>
      <c r="AW356" s="13" t="s">
        <v>32</v>
      </c>
      <c r="AX356" s="13" t="s">
        <v>85</v>
      </c>
      <c r="AY356" s="255" t="s">
        <v>132</v>
      </c>
    </row>
    <row r="357" s="12" customFormat="1" ht="22.8" customHeight="1">
      <c r="A357" s="12"/>
      <c r="B357" s="214"/>
      <c r="C357" s="215"/>
      <c r="D357" s="216" t="s">
        <v>76</v>
      </c>
      <c r="E357" s="228" t="s">
        <v>138</v>
      </c>
      <c r="F357" s="228" t="s">
        <v>406</v>
      </c>
      <c r="G357" s="215"/>
      <c r="H357" s="215"/>
      <c r="I357" s="218"/>
      <c r="J357" s="229">
        <f>BK357</f>
        <v>0</v>
      </c>
      <c r="K357" s="215"/>
      <c r="L357" s="220"/>
      <c r="M357" s="221"/>
      <c r="N357" s="222"/>
      <c r="O357" s="222"/>
      <c r="P357" s="223">
        <f>SUM(P358:P428)</f>
        <v>0</v>
      </c>
      <c r="Q357" s="222"/>
      <c r="R357" s="223">
        <f>SUM(R358:R428)</f>
        <v>853.66152478250001</v>
      </c>
      <c r="S357" s="222"/>
      <c r="T357" s="224">
        <f>SUM(T358:T428)</f>
        <v>0</v>
      </c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R357" s="225" t="s">
        <v>85</v>
      </c>
      <c r="AT357" s="226" t="s">
        <v>76</v>
      </c>
      <c r="AU357" s="226" t="s">
        <v>85</v>
      </c>
      <c r="AY357" s="225" t="s">
        <v>132</v>
      </c>
      <c r="BK357" s="227">
        <f>SUM(BK358:BK428)</f>
        <v>0</v>
      </c>
    </row>
    <row r="358" s="2" customFormat="1" ht="23.4566" customHeight="1">
      <c r="A358" s="39"/>
      <c r="B358" s="40"/>
      <c r="C358" s="230" t="s">
        <v>949</v>
      </c>
      <c r="D358" s="230" t="s">
        <v>134</v>
      </c>
      <c r="E358" s="231" t="s">
        <v>950</v>
      </c>
      <c r="F358" s="232" t="s">
        <v>951</v>
      </c>
      <c r="G358" s="233" t="s">
        <v>143</v>
      </c>
      <c r="H358" s="234">
        <v>130.00999999999999</v>
      </c>
      <c r="I358" s="235"/>
      <c r="J358" s="236">
        <f>ROUND(I358*H358,2)</f>
        <v>0</v>
      </c>
      <c r="K358" s="237"/>
      <c r="L358" s="45"/>
      <c r="M358" s="238" t="s">
        <v>1</v>
      </c>
      <c r="N358" s="239" t="s">
        <v>43</v>
      </c>
      <c r="O358" s="98"/>
      <c r="P358" s="240">
        <f>O358*H358</f>
        <v>0</v>
      </c>
      <c r="Q358" s="240">
        <v>2.385602</v>
      </c>
      <c r="R358" s="240">
        <f>Q358*H358</f>
        <v>310.15211601999999</v>
      </c>
      <c r="S358" s="240">
        <v>0</v>
      </c>
      <c r="T358" s="241">
        <f>S358*H358</f>
        <v>0</v>
      </c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R358" s="242" t="s">
        <v>138</v>
      </c>
      <c r="AT358" s="242" t="s">
        <v>134</v>
      </c>
      <c r="AU358" s="242" t="s">
        <v>139</v>
      </c>
      <c r="AY358" s="18" t="s">
        <v>132</v>
      </c>
      <c r="BE358" s="243">
        <f>IF(N358="základná",J358,0)</f>
        <v>0</v>
      </c>
      <c r="BF358" s="243">
        <f>IF(N358="znížená",J358,0)</f>
        <v>0</v>
      </c>
      <c r="BG358" s="243">
        <f>IF(N358="zákl. prenesená",J358,0)</f>
        <v>0</v>
      </c>
      <c r="BH358" s="243">
        <f>IF(N358="zníž. prenesená",J358,0)</f>
        <v>0</v>
      </c>
      <c r="BI358" s="243">
        <f>IF(N358="nulová",J358,0)</f>
        <v>0</v>
      </c>
      <c r="BJ358" s="18" t="s">
        <v>139</v>
      </c>
      <c r="BK358" s="243">
        <f>ROUND(I358*H358,2)</f>
        <v>0</v>
      </c>
      <c r="BL358" s="18" t="s">
        <v>138</v>
      </c>
      <c r="BM358" s="242" t="s">
        <v>952</v>
      </c>
    </row>
    <row r="359" s="15" customFormat="1">
      <c r="A359" s="15"/>
      <c r="B359" s="283"/>
      <c r="C359" s="284"/>
      <c r="D359" s="246" t="s">
        <v>145</v>
      </c>
      <c r="E359" s="285" t="s">
        <v>1</v>
      </c>
      <c r="F359" s="286" t="s">
        <v>953</v>
      </c>
      <c r="G359" s="284"/>
      <c r="H359" s="285" t="s">
        <v>1</v>
      </c>
      <c r="I359" s="287"/>
      <c r="J359" s="284"/>
      <c r="K359" s="284"/>
      <c r="L359" s="288"/>
      <c r="M359" s="289"/>
      <c r="N359" s="290"/>
      <c r="O359" s="290"/>
      <c r="P359" s="290"/>
      <c r="Q359" s="290"/>
      <c r="R359" s="290"/>
      <c r="S359" s="290"/>
      <c r="T359" s="291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92" t="s">
        <v>145</v>
      </c>
      <c r="AU359" s="292" t="s">
        <v>139</v>
      </c>
      <c r="AV359" s="15" t="s">
        <v>85</v>
      </c>
      <c r="AW359" s="15" t="s">
        <v>32</v>
      </c>
      <c r="AX359" s="15" t="s">
        <v>77</v>
      </c>
      <c r="AY359" s="292" t="s">
        <v>132</v>
      </c>
    </row>
    <row r="360" s="13" customFormat="1">
      <c r="A360" s="13"/>
      <c r="B360" s="244"/>
      <c r="C360" s="245"/>
      <c r="D360" s="246" t="s">
        <v>145</v>
      </c>
      <c r="E360" s="247" t="s">
        <v>1</v>
      </c>
      <c r="F360" s="248" t="s">
        <v>954</v>
      </c>
      <c r="G360" s="245"/>
      <c r="H360" s="249">
        <v>68.995999999999995</v>
      </c>
      <c r="I360" s="250"/>
      <c r="J360" s="245"/>
      <c r="K360" s="245"/>
      <c r="L360" s="251"/>
      <c r="M360" s="252"/>
      <c r="N360" s="253"/>
      <c r="O360" s="253"/>
      <c r="P360" s="253"/>
      <c r="Q360" s="253"/>
      <c r="R360" s="253"/>
      <c r="S360" s="253"/>
      <c r="T360" s="25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5" t="s">
        <v>145</v>
      </c>
      <c r="AU360" s="255" t="s">
        <v>139</v>
      </c>
      <c r="AV360" s="13" t="s">
        <v>139</v>
      </c>
      <c r="AW360" s="13" t="s">
        <v>32</v>
      </c>
      <c r="AX360" s="13" t="s">
        <v>77</v>
      </c>
      <c r="AY360" s="255" t="s">
        <v>132</v>
      </c>
    </row>
    <row r="361" s="13" customFormat="1">
      <c r="A361" s="13"/>
      <c r="B361" s="244"/>
      <c r="C361" s="245"/>
      <c r="D361" s="246" t="s">
        <v>145</v>
      </c>
      <c r="E361" s="247" t="s">
        <v>1</v>
      </c>
      <c r="F361" s="248" t="s">
        <v>955</v>
      </c>
      <c r="G361" s="245"/>
      <c r="H361" s="249">
        <v>0.26400000000000001</v>
      </c>
      <c r="I361" s="250"/>
      <c r="J361" s="245"/>
      <c r="K361" s="245"/>
      <c r="L361" s="251"/>
      <c r="M361" s="252"/>
      <c r="N361" s="253"/>
      <c r="O361" s="253"/>
      <c r="P361" s="253"/>
      <c r="Q361" s="253"/>
      <c r="R361" s="253"/>
      <c r="S361" s="253"/>
      <c r="T361" s="25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5" t="s">
        <v>145</v>
      </c>
      <c r="AU361" s="255" t="s">
        <v>139</v>
      </c>
      <c r="AV361" s="13" t="s">
        <v>139</v>
      </c>
      <c r="AW361" s="13" t="s">
        <v>32</v>
      </c>
      <c r="AX361" s="13" t="s">
        <v>77</v>
      </c>
      <c r="AY361" s="255" t="s">
        <v>132</v>
      </c>
    </row>
    <row r="362" s="15" customFormat="1">
      <c r="A362" s="15"/>
      <c r="B362" s="283"/>
      <c r="C362" s="284"/>
      <c r="D362" s="246" t="s">
        <v>145</v>
      </c>
      <c r="E362" s="285" t="s">
        <v>1</v>
      </c>
      <c r="F362" s="286" t="s">
        <v>956</v>
      </c>
      <c r="G362" s="284"/>
      <c r="H362" s="285" t="s">
        <v>1</v>
      </c>
      <c r="I362" s="287"/>
      <c r="J362" s="284"/>
      <c r="K362" s="284"/>
      <c r="L362" s="288"/>
      <c r="M362" s="289"/>
      <c r="N362" s="290"/>
      <c r="O362" s="290"/>
      <c r="P362" s="290"/>
      <c r="Q362" s="290"/>
      <c r="R362" s="290"/>
      <c r="S362" s="290"/>
      <c r="T362" s="291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92" t="s">
        <v>145</v>
      </c>
      <c r="AU362" s="292" t="s">
        <v>139</v>
      </c>
      <c r="AV362" s="15" t="s">
        <v>85</v>
      </c>
      <c r="AW362" s="15" t="s">
        <v>32</v>
      </c>
      <c r="AX362" s="15" t="s">
        <v>77</v>
      </c>
      <c r="AY362" s="292" t="s">
        <v>132</v>
      </c>
    </row>
    <row r="363" s="13" customFormat="1">
      <c r="A363" s="13"/>
      <c r="B363" s="244"/>
      <c r="C363" s="245"/>
      <c r="D363" s="246" t="s">
        <v>145</v>
      </c>
      <c r="E363" s="247" t="s">
        <v>1</v>
      </c>
      <c r="F363" s="248" t="s">
        <v>957</v>
      </c>
      <c r="G363" s="245"/>
      <c r="H363" s="249">
        <v>60.485999999999997</v>
      </c>
      <c r="I363" s="250"/>
      <c r="J363" s="245"/>
      <c r="K363" s="245"/>
      <c r="L363" s="251"/>
      <c r="M363" s="252"/>
      <c r="N363" s="253"/>
      <c r="O363" s="253"/>
      <c r="P363" s="253"/>
      <c r="Q363" s="253"/>
      <c r="R363" s="253"/>
      <c r="S363" s="253"/>
      <c r="T363" s="254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5" t="s">
        <v>145</v>
      </c>
      <c r="AU363" s="255" t="s">
        <v>139</v>
      </c>
      <c r="AV363" s="13" t="s">
        <v>139</v>
      </c>
      <c r="AW363" s="13" t="s">
        <v>32</v>
      </c>
      <c r="AX363" s="13" t="s">
        <v>77</v>
      </c>
      <c r="AY363" s="255" t="s">
        <v>132</v>
      </c>
    </row>
    <row r="364" s="13" customFormat="1">
      <c r="A364" s="13"/>
      <c r="B364" s="244"/>
      <c r="C364" s="245"/>
      <c r="D364" s="246" t="s">
        <v>145</v>
      </c>
      <c r="E364" s="247" t="s">
        <v>1</v>
      </c>
      <c r="F364" s="248" t="s">
        <v>955</v>
      </c>
      <c r="G364" s="245"/>
      <c r="H364" s="249">
        <v>0.26400000000000001</v>
      </c>
      <c r="I364" s="250"/>
      <c r="J364" s="245"/>
      <c r="K364" s="245"/>
      <c r="L364" s="251"/>
      <c r="M364" s="252"/>
      <c r="N364" s="253"/>
      <c r="O364" s="253"/>
      <c r="P364" s="253"/>
      <c r="Q364" s="253"/>
      <c r="R364" s="253"/>
      <c r="S364" s="253"/>
      <c r="T364" s="25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5" t="s">
        <v>145</v>
      </c>
      <c r="AU364" s="255" t="s">
        <v>139</v>
      </c>
      <c r="AV364" s="13" t="s">
        <v>139</v>
      </c>
      <c r="AW364" s="13" t="s">
        <v>32</v>
      </c>
      <c r="AX364" s="13" t="s">
        <v>77</v>
      </c>
      <c r="AY364" s="255" t="s">
        <v>132</v>
      </c>
    </row>
    <row r="365" s="14" customFormat="1">
      <c r="A365" s="14"/>
      <c r="B365" s="272"/>
      <c r="C365" s="273"/>
      <c r="D365" s="246" t="s">
        <v>145</v>
      </c>
      <c r="E365" s="274" t="s">
        <v>1</v>
      </c>
      <c r="F365" s="275" t="s">
        <v>280</v>
      </c>
      <c r="G365" s="273"/>
      <c r="H365" s="276">
        <v>130.00999999999999</v>
      </c>
      <c r="I365" s="277"/>
      <c r="J365" s="273"/>
      <c r="K365" s="273"/>
      <c r="L365" s="278"/>
      <c r="M365" s="279"/>
      <c r="N365" s="280"/>
      <c r="O365" s="280"/>
      <c r="P365" s="280"/>
      <c r="Q365" s="280"/>
      <c r="R365" s="280"/>
      <c r="S365" s="280"/>
      <c r="T365" s="281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82" t="s">
        <v>145</v>
      </c>
      <c r="AU365" s="282" t="s">
        <v>139</v>
      </c>
      <c r="AV365" s="14" t="s">
        <v>138</v>
      </c>
      <c r="AW365" s="14" t="s">
        <v>32</v>
      </c>
      <c r="AX365" s="14" t="s">
        <v>85</v>
      </c>
      <c r="AY365" s="282" t="s">
        <v>132</v>
      </c>
    </row>
    <row r="366" s="2" customFormat="1" ht="36.72453" customHeight="1">
      <c r="A366" s="39"/>
      <c r="B366" s="40"/>
      <c r="C366" s="230" t="s">
        <v>958</v>
      </c>
      <c r="D366" s="230" t="s">
        <v>134</v>
      </c>
      <c r="E366" s="231" t="s">
        <v>959</v>
      </c>
      <c r="F366" s="232" t="s">
        <v>960</v>
      </c>
      <c r="G366" s="233" t="s">
        <v>137</v>
      </c>
      <c r="H366" s="234">
        <v>232.40799999999999</v>
      </c>
      <c r="I366" s="235"/>
      <c r="J366" s="236">
        <f>ROUND(I366*H366,2)</f>
        <v>0</v>
      </c>
      <c r="K366" s="237"/>
      <c r="L366" s="45"/>
      <c r="M366" s="238" t="s">
        <v>1</v>
      </c>
      <c r="N366" s="239" t="s">
        <v>43</v>
      </c>
      <c r="O366" s="98"/>
      <c r="P366" s="240">
        <f>O366*H366</f>
        <v>0</v>
      </c>
      <c r="Q366" s="240">
        <v>0</v>
      </c>
      <c r="R366" s="240">
        <f>Q366*H366</f>
        <v>0</v>
      </c>
      <c r="S366" s="240">
        <v>0</v>
      </c>
      <c r="T366" s="241">
        <f>S366*H366</f>
        <v>0</v>
      </c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R366" s="242" t="s">
        <v>138</v>
      </c>
      <c r="AT366" s="242" t="s">
        <v>134</v>
      </c>
      <c r="AU366" s="242" t="s">
        <v>139</v>
      </c>
      <c r="AY366" s="18" t="s">
        <v>132</v>
      </c>
      <c r="BE366" s="243">
        <f>IF(N366="základná",J366,0)</f>
        <v>0</v>
      </c>
      <c r="BF366" s="243">
        <f>IF(N366="znížená",J366,0)</f>
        <v>0</v>
      </c>
      <c r="BG366" s="243">
        <f>IF(N366="zákl. prenesená",J366,0)</f>
        <v>0</v>
      </c>
      <c r="BH366" s="243">
        <f>IF(N366="zníž. prenesená",J366,0)</f>
        <v>0</v>
      </c>
      <c r="BI366" s="243">
        <f>IF(N366="nulová",J366,0)</f>
        <v>0</v>
      </c>
      <c r="BJ366" s="18" t="s">
        <v>139</v>
      </c>
      <c r="BK366" s="243">
        <f>ROUND(I366*H366,2)</f>
        <v>0</v>
      </c>
      <c r="BL366" s="18" t="s">
        <v>138</v>
      </c>
      <c r="BM366" s="242" t="s">
        <v>961</v>
      </c>
    </row>
    <row r="367" s="15" customFormat="1">
      <c r="A367" s="15"/>
      <c r="B367" s="283"/>
      <c r="C367" s="284"/>
      <c r="D367" s="246" t="s">
        <v>145</v>
      </c>
      <c r="E367" s="285" t="s">
        <v>1</v>
      </c>
      <c r="F367" s="286" t="s">
        <v>953</v>
      </c>
      <c r="G367" s="284"/>
      <c r="H367" s="285" t="s">
        <v>1</v>
      </c>
      <c r="I367" s="287"/>
      <c r="J367" s="284"/>
      <c r="K367" s="284"/>
      <c r="L367" s="288"/>
      <c r="M367" s="289"/>
      <c r="N367" s="290"/>
      <c r="O367" s="290"/>
      <c r="P367" s="290"/>
      <c r="Q367" s="290"/>
      <c r="R367" s="290"/>
      <c r="S367" s="290"/>
      <c r="T367" s="291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T367" s="292" t="s">
        <v>145</v>
      </c>
      <c r="AU367" s="292" t="s">
        <v>139</v>
      </c>
      <c r="AV367" s="15" t="s">
        <v>85</v>
      </c>
      <c r="AW367" s="15" t="s">
        <v>32</v>
      </c>
      <c r="AX367" s="15" t="s">
        <v>77</v>
      </c>
      <c r="AY367" s="292" t="s">
        <v>132</v>
      </c>
    </row>
    <row r="368" s="13" customFormat="1">
      <c r="A368" s="13"/>
      <c r="B368" s="244"/>
      <c r="C368" s="245"/>
      <c r="D368" s="246" t="s">
        <v>145</v>
      </c>
      <c r="E368" s="247" t="s">
        <v>1</v>
      </c>
      <c r="F368" s="248" t="s">
        <v>962</v>
      </c>
      <c r="G368" s="245"/>
      <c r="H368" s="249">
        <v>57.472000000000001</v>
      </c>
      <c r="I368" s="250"/>
      <c r="J368" s="245"/>
      <c r="K368" s="245"/>
      <c r="L368" s="251"/>
      <c r="M368" s="252"/>
      <c r="N368" s="253"/>
      <c r="O368" s="253"/>
      <c r="P368" s="253"/>
      <c r="Q368" s="253"/>
      <c r="R368" s="253"/>
      <c r="S368" s="253"/>
      <c r="T368" s="25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5" t="s">
        <v>145</v>
      </c>
      <c r="AU368" s="255" t="s">
        <v>139</v>
      </c>
      <c r="AV368" s="13" t="s">
        <v>139</v>
      </c>
      <c r="AW368" s="13" t="s">
        <v>32</v>
      </c>
      <c r="AX368" s="13" t="s">
        <v>77</v>
      </c>
      <c r="AY368" s="255" t="s">
        <v>132</v>
      </c>
    </row>
    <row r="369" s="13" customFormat="1">
      <c r="A369" s="13"/>
      <c r="B369" s="244"/>
      <c r="C369" s="245"/>
      <c r="D369" s="246" t="s">
        <v>145</v>
      </c>
      <c r="E369" s="247" t="s">
        <v>1</v>
      </c>
      <c r="F369" s="248" t="s">
        <v>963</v>
      </c>
      <c r="G369" s="245"/>
      <c r="H369" s="249">
        <v>2.48</v>
      </c>
      <c r="I369" s="250"/>
      <c r="J369" s="245"/>
      <c r="K369" s="245"/>
      <c r="L369" s="251"/>
      <c r="M369" s="252"/>
      <c r="N369" s="253"/>
      <c r="O369" s="253"/>
      <c r="P369" s="253"/>
      <c r="Q369" s="253"/>
      <c r="R369" s="253"/>
      <c r="S369" s="253"/>
      <c r="T369" s="25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5" t="s">
        <v>145</v>
      </c>
      <c r="AU369" s="255" t="s">
        <v>139</v>
      </c>
      <c r="AV369" s="13" t="s">
        <v>139</v>
      </c>
      <c r="AW369" s="13" t="s">
        <v>32</v>
      </c>
      <c r="AX369" s="13" t="s">
        <v>77</v>
      </c>
      <c r="AY369" s="255" t="s">
        <v>132</v>
      </c>
    </row>
    <row r="370" s="15" customFormat="1">
      <c r="A370" s="15"/>
      <c r="B370" s="283"/>
      <c r="C370" s="284"/>
      <c r="D370" s="246" t="s">
        <v>145</v>
      </c>
      <c r="E370" s="285" t="s">
        <v>1</v>
      </c>
      <c r="F370" s="286" t="s">
        <v>956</v>
      </c>
      <c r="G370" s="284"/>
      <c r="H370" s="285" t="s">
        <v>1</v>
      </c>
      <c r="I370" s="287"/>
      <c r="J370" s="284"/>
      <c r="K370" s="284"/>
      <c r="L370" s="288"/>
      <c r="M370" s="289"/>
      <c r="N370" s="290"/>
      <c r="O370" s="290"/>
      <c r="P370" s="290"/>
      <c r="Q370" s="290"/>
      <c r="R370" s="290"/>
      <c r="S370" s="290"/>
      <c r="T370" s="291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92" t="s">
        <v>145</v>
      </c>
      <c r="AU370" s="292" t="s">
        <v>139</v>
      </c>
      <c r="AV370" s="15" t="s">
        <v>85</v>
      </c>
      <c r="AW370" s="15" t="s">
        <v>32</v>
      </c>
      <c r="AX370" s="15" t="s">
        <v>77</v>
      </c>
      <c r="AY370" s="292" t="s">
        <v>132</v>
      </c>
    </row>
    <row r="371" s="13" customFormat="1">
      <c r="A371" s="13"/>
      <c r="B371" s="244"/>
      <c r="C371" s="245"/>
      <c r="D371" s="246" t="s">
        <v>145</v>
      </c>
      <c r="E371" s="247" t="s">
        <v>1</v>
      </c>
      <c r="F371" s="248" t="s">
        <v>964</v>
      </c>
      <c r="G371" s="245"/>
      <c r="H371" s="249">
        <v>53.771999999999998</v>
      </c>
      <c r="I371" s="250"/>
      <c r="J371" s="245"/>
      <c r="K371" s="245"/>
      <c r="L371" s="251"/>
      <c r="M371" s="252"/>
      <c r="N371" s="253"/>
      <c r="O371" s="253"/>
      <c r="P371" s="253"/>
      <c r="Q371" s="253"/>
      <c r="R371" s="253"/>
      <c r="S371" s="253"/>
      <c r="T371" s="254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5" t="s">
        <v>145</v>
      </c>
      <c r="AU371" s="255" t="s">
        <v>139</v>
      </c>
      <c r="AV371" s="13" t="s">
        <v>139</v>
      </c>
      <c r="AW371" s="13" t="s">
        <v>32</v>
      </c>
      <c r="AX371" s="13" t="s">
        <v>77</v>
      </c>
      <c r="AY371" s="255" t="s">
        <v>132</v>
      </c>
    </row>
    <row r="372" s="13" customFormat="1">
      <c r="A372" s="13"/>
      <c r="B372" s="244"/>
      <c r="C372" s="245"/>
      <c r="D372" s="246" t="s">
        <v>145</v>
      </c>
      <c r="E372" s="247" t="s">
        <v>1</v>
      </c>
      <c r="F372" s="248" t="s">
        <v>963</v>
      </c>
      <c r="G372" s="245"/>
      <c r="H372" s="249">
        <v>2.48</v>
      </c>
      <c r="I372" s="250"/>
      <c r="J372" s="245"/>
      <c r="K372" s="245"/>
      <c r="L372" s="251"/>
      <c r="M372" s="252"/>
      <c r="N372" s="253"/>
      <c r="O372" s="253"/>
      <c r="P372" s="253"/>
      <c r="Q372" s="253"/>
      <c r="R372" s="253"/>
      <c r="S372" s="253"/>
      <c r="T372" s="25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5" t="s">
        <v>145</v>
      </c>
      <c r="AU372" s="255" t="s">
        <v>139</v>
      </c>
      <c r="AV372" s="13" t="s">
        <v>139</v>
      </c>
      <c r="AW372" s="13" t="s">
        <v>32</v>
      </c>
      <c r="AX372" s="13" t="s">
        <v>77</v>
      </c>
      <c r="AY372" s="255" t="s">
        <v>132</v>
      </c>
    </row>
    <row r="373" s="14" customFormat="1">
      <c r="A373" s="14"/>
      <c r="B373" s="272"/>
      <c r="C373" s="273"/>
      <c r="D373" s="246" t="s">
        <v>145</v>
      </c>
      <c r="E373" s="274" t="s">
        <v>1</v>
      </c>
      <c r="F373" s="275" t="s">
        <v>280</v>
      </c>
      <c r="G373" s="273"/>
      <c r="H373" s="276">
        <v>116.20399999999999</v>
      </c>
      <c r="I373" s="277"/>
      <c r="J373" s="273"/>
      <c r="K373" s="273"/>
      <c r="L373" s="278"/>
      <c r="M373" s="279"/>
      <c r="N373" s="280"/>
      <c r="O373" s="280"/>
      <c r="P373" s="280"/>
      <c r="Q373" s="280"/>
      <c r="R373" s="280"/>
      <c r="S373" s="280"/>
      <c r="T373" s="281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82" t="s">
        <v>145</v>
      </c>
      <c r="AU373" s="282" t="s">
        <v>139</v>
      </c>
      <c r="AV373" s="14" t="s">
        <v>138</v>
      </c>
      <c r="AW373" s="14" t="s">
        <v>32</v>
      </c>
      <c r="AX373" s="14" t="s">
        <v>85</v>
      </c>
      <c r="AY373" s="282" t="s">
        <v>132</v>
      </c>
    </row>
    <row r="374" s="13" customFormat="1">
      <c r="A374" s="13"/>
      <c r="B374" s="244"/>
      <c r="C374" s="245"/>
      <c r="D374" s="246" t="s">
        <v>145</v>
      </c>
      <c r="E374" s="245"/>
      <c r="F374" s="248" t="s">
        <v>965</v>
      </c>
      <c r="G374" s="245"/>
      <c r="H374" s="249">
        <v>232.40799999999999</v>
      </c>
      <c r="I374" s="250"/>
      <c r="J374" s="245"/>
      <c r="K374" s="245"/>
      <c r="L374" s="251"/>
      <c r="M374" s="252"/>
      <c r="N374" s="253"/>
      <c r="O374" s="253"/>
      <c r="P374" s="253"/>
      <c r="Q374" s="253"/>
      <c r="R374" s="253"/>
      <c r="S374" s="253"/>
      <c r="T374" s="254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5" t="s">
        <v>145</v>
      </c>
      <c r="AU374" s="255" t="s">
        <v>139</v>
      </c>
      <c r="AV374" s="13" t="s">
        <v>139</v>
      </c>
      <c r="AW374" s="13" t="s">
        <v>4</v>
      </c>
      <c r="AX374" s="13" t="s">
        <v>85</v>
      </c>
      <c r="AY374" s="255" t="s">
        <v>132</v>
      </c>
    </row>
    <row r="375" s="2" customFormat="1" ht="36.72453" customHeight="1">
      <c r="A375" s="39"/>
      <c r="B375" s="40"/>
      <c r="C375" s="230" t="s">
        <v>966</v>
      </c>
      <c r="D375" s="230" t="s">
        <v>134</v>
      </c>
      <c r="E375" s="231" t="s">
        <v>967</v>
      </c>
      <c r="F375" s="232" t="s">
        <v>968</v>
      </c>
      <c r="G375" s="233" t="s">
        <v>137</v>
      </c>
      <c r="H375" s="234">
        <v>116.20399999999999</v>
      </c>
      <c r="I375" s="235"/>
      <c r="J375" s="236">
        <f>ROUND(I375*H375,2)</f>
        <v>0</v>
      </c>
      <c r="K375" s="237"/>
      <c r="L375" s="45"/>
      <c r="M375" s="238" t="s">
        <v>1</v>
      </c>
      <c r="N375" s="239" t="s">
        <v>43</v>
      </c>
      <c r="O375" s="98"/>
      <c r="P375" s="240">
        <f>O375*H375</f>
        <v>0</v>
      </c>
      <c r="Q375" s="240">
        <v>0.068704125000000005</v>
      </c>
      <c r="R375" s="240">
        <f>Q375*H375</f>
        <v>7.9836941415</v>
      </c>
      <c r="S375" s="240">
        <v>0</v>
      </c>
      <c r="T375" s="241">
        <f>S375*H375</f>
        <v>0</v>
      </c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R375" s="242" t="s">
        <v>138</v>
      </c>
      <c r="AT375" s="242" t="s">
        <v>134</v>
      </c>
      <c r="AU375" s="242" t="s">
        <v>139</v>
      </c>
      <c r="AY375" s="18" t="s">
        <v>132</v>
      </c>
      <c r="BE375" s="243">
        <f>IF(N375="základná",J375,0)</f>
        <v>0</v>
      </c>
      <c r="BF375" s="243">
        <f>IF(N375="znížená",J375,0)</f>
        <v>0</v>
      </c>
      <c r="BG375" s="243">
        <f>IF(N375="zákl. prenesená",J375,0)</f>
        <v>0</v>
      </c>
      <c r="BH375" s="243">
        <f>IF(N375="zníž. prenesená",J375,0)</f>
        <v>0</v>
      </c>
      <c r="BI375" s="243">
        <f>IF(N375="nulová",J375,0)</f>
        <v>0</v>
      </c>
      <c r="BJ375" s="18" t="s">
        <v>139</v>
      </c>
      <c r="BK375" s="243">
        <f>ROUND(I375*H375,2)</f>
        <v>0</v>
      </c>
      <c r="BL375" s="18" t="s">
        <v>138</v>
      </c>
      <c r="BM375" s="242" t="s">
        <v>969</v>
      </c>
    </row>
    <row r="376" s="15" customFormat="1">
      <c r="A376" s="15"/>
      <c r="B376" s="283"/>
      <c r="C376" s="284"/>
      <c r="D376" s="246" t="s">
        <v>145</v>
      </c>
      <c r="E376" s="285" t="s">
        <v>1</v>
      </c>
      <c r="F376" s="286" t="s">
        <v>953</v>
      </c>
      <c r="G376" s="284"/>
      <c r="H376" s="285" t="s">
        <v>1</v>
      </c>
      <c r="I376" s="287"/>
      <c r="J376" s="284"/>
      <c r="K376" s="284"/>
      <c r="L376" s="288"/>
      <c r="M376" s="289"/>
      <c r="N376" s="290"/>
      <c r="O376" s="290"/>
      <c r="P376" s="290"/>
      <c r="Q376" s="290"/>
      <c r="R376" s="290"/>
      <c r="S376" s="290"/>
      <c r="T376" s="291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92" t="s">
        <v>145</v>
      </c>
      <c r="AU376" s="292" t="s">
        <v>139</v>
      </c>
      <c r="AV376" s="15" t="s">
        <v>85</v>
      </c>
      <c r="AW376" s="15" t="s">
        <v>32</v>
      </c>
      <c r="AX376" s="15" t="s">
        <v>77</v>
      </c>
      <c r="AY376" s="292" t="s">
        <v>132</v>
      </c>
    </row>
    <row r="377" s="13" customFormat="1">
      <c r="A377" s="13"/>
      <c r="B377" s="244"/>
      <c r="C377" s="245"/>
      <c r="D377" s="246" t="s">
        <v>145</v>
      </c>
      <c r="E377" s="247" t="s">
        <v>1</v>
      </c>
      <c r="F377" s="248" t="s">
        <v>962</v>
      </c>
      <c r="G377" s="245"/>
      <c r="H377" s="249">
        <v>57.472000000000001</v>
      </c>
      <c r="I377" s="250"/>
      <c r="J377" s="245"/>
      <c r="K377" s="245"/>
      <c r="L377" s="251"/>
      <c r="M377" s="252"/>
      <c r="N377" s="253"/>
      <c r="O377" s="253"/>
      <c r="P377" s="253"/>
      <c r="Q377" s="253"/>
      <c r="R377" s="253"/>
      <c r="S377" s="253"/>
      <c r="T377" s="25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5" t="s">
        <v>145</v>
      </c>
      <c r="AU377" s="255" t="s">
        <v>139</v>
      </c>
      <c r="AV377" s="13" t="s">
        <v>139</v>
      </c>
      <c r="AW377" s="13" t="s">
        <v>32</v>
      </c>
      <c r="AX377" s="13" t="s">
        <v>77</v>
      </c>
      <c r="AY377" s="255" t="s">
        <v>132</v>
      </c>
    </row>
    <row r="378" s="13" customFormat="1">
      <c r="A378" s="13"/>
      <c r="B378" s="244"/>
      <c r="C378" s="245"/>
      <c r="D378" s="246" t="s">
        <v>145</v>
      </c>
      <c r="E378" s="247" t="s">
        <v>1</v>
      </c>
      <c r="F378" s="248" t="s">
        <v>963</v>
      </c>
      <c r="G378" s="245"/>
      <c r="H378" s="249">
        <v>2.48</v>
      </c>
      <c r="I378" s="250"/>
      <c r="J378" s="245"/>
      <c r="K378" s="245"/>
      <c r="L378" s="251"/>
      <c r="M378" s="252"/>
      <c r="N378" s="253"/>
      <c r="O378" s="253"/>
      <c r="P378" s="253"/>
      <c r="Q378" s="253"/>
      <c r="R378" s="253"/>
      <c r="S378" s="253"/>
      <c r="T378" s="25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5" t="s">
        <v>145</v>
      </c>
      <c r="AU378" s="255" t="s">
        <v>139</v>
      </c>
      <c r="AV378" s="13" t="s">
        <v>139</v>
      </c>
      <c r="AW378" s="13" t="s">
        <v>32</v>
      </c>
      <c r="AX378" s="13" t="s">
        <v>77</v>
      </c>
      <c r="AY378" s="255" t="s">
        <v>132</v>
      </c>
    </row>
    <row r="379" s="15" customFormat="1">
      <c r="A379" s="15"/>
      <c r="B379" s="283"/>
      <c r="C379" s="284"/>
      <c r="D379" s="246" t="s">
        <v>145</v>
      </c>
      <c r="E379" s="285" t="s">
        <v>1</v>
      </c>
      <c r="F379" s="286" t="s">
        <v>956</v>
      </c>
      <c r="G379" s="284"/>
      <c r="H379" s="285" t="s">
        <v>1</v>
      </c>
      <c r="I379" s="287"/>
      <c r="J379" s="284"/>
      <c r="K379" s="284"/>
      <c r="L379" s="288"/>
      <c r="M379" s="289"/>
      <c r="N379" s="290"/>
      <c r="O379" s="290"/>
      <c r="P379" s="290"/>
      <c r="Q379" s="290"/>
      <c r="R379" s="290"/>
      <c r="S379" s="290"/>
      <c r="T379" s="291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T379" s="292" t="s">
        <v>145</v>
      </c>
      <c r="AU379" s="292" t="s">
        <v>139</v>
      </c>
      <c r="AV379" s="15" t="s">
        <v>85</v>
      </c>
      <c r="AW379" s="15" t="s">
        <v>32</v>
      </c>
      <c r="AX379" s="15" t="s">
        <v>77</v>
      </c>
      <c r="AY379" s="292" t="s">
        <v>132</v>
      </c>
    </row>
    <row r="380" s="13" customFormat="1">
      <c r="A380" s="13"/>
      <c r="B380" s="244"/>
      <c r="C380" s="245"/>
      <c r="D380" s="246" t="s">
        <v>145</v>
      </c>
      <c r="E380" s="247" t="s">
        <v>1</v>
      </c>
      <c r="F380" s="248" t="s">
        <v>964</v>
      </c>
      <c r="G380" s="245"/>
      <c r="H380" s="249">
        <v>53.771999999999998</v>
      </c>
      <c r="I380" s="250"/>
      <c r="J380" s="245"/>
      <c r="K380" s="245"/>
      <c r="L380" s="251"/>
      <c r="M380" s="252"/>
      <c r="N380" s="253"/>
      <c r="O380" s="253"/>
      <c r="P380" s="253"/>
      <c r="Q380" s="253"/>
      <c r="R380" s="253"/>
      <c r="S380" s="253"/>
      <c r="T380" s="25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5" t="s">
        <v>145</v>
      </c>
      <c r="AU380" s="255" t="s">
        <v>139</v>
      </c>
      <c r="AV380" s="13" t="s">
        <v>139</v>
      </c>
      <c r="AW380" s="13" t="s">
        <v>32</v>
      </c>
      <c r="AX380" s="13" t="s">
        <v>77</v>
      </c>
      <c r="AY380" s="255" t="s">
        <v>132</v>
      </c>
    </row>
    <row r="381" s="13" customFormat="1">
      <c r="A381" s="13"/>
      <c r="B381" s="244"/>
      <c r="C381" s="245"/>
      <c r="D381" s="246" t="s">
        <v>145</v>
      </c>
      <c r="E381" s="247" t="s">
        <v>1</v>
      </c>
      <c r="F381" s="248" t="s">
        <v>963</v>
      </c>
      <c r="G381" s="245"/>
      <c r="H381" s="249">
        <v>2.48</v>
      </c>
      <c r="I381" s="250"/>
      <c r="J381" s="245"/>
      <c r="K381" s="245"/>
      <c r="L381" s="251"/>
      <c r="M381" s="252"/>
      <c r="N381" s="253"/>
      <c r="O381" s="253"/>
      <c r="P381" s="253"/>
      <c r="Q381" s="253"/>
      <c r="R381" s="253"/>
      <c r="S381" s="253"/>
      <c r="T381" s="254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5" t="s">
        <v>145</v>
      </c>
      <c r="AU381" s="255" t="s">
        <v>139</v>
      </c>
      <c r="AV381" s="13" t="s">
        <v>139</v>
      </c>
      <c r="AW381" s="13" t="s">
        <v>32</v>
      </c>
      <c r="AX381" s="13" t="s">
        <v>77</v>
      </c>
      <c r="AY381" s="255" t="s">
        <v>132</v>
      </c>
    </row>
    <row r="382" s="14" customFormat="1">
      <c r="A382" s="14"/>
      <c r="B382" s="272"/>
      <c r="C382" s="273"/>
      <c r="D382" s="246" t="s">
        <v>145</v>
      </c>
      <c r="E382" s="274" t="s">
        <v>1</v>
      </c>
      <c r="F382" s="275" t="s">
        <v>280</v>
      </c>
      <c r="G382" s="273"/>
      <c r="H382" s="276">
        <v>116.20399999999999</v>
      </c>
      <c r="I382" s="277"/>
      <c r="J382" s="273"/>
      <c r="K382" s="273"/>
      <c r="L382" s="278"/>
      <c r="M382" s="279"/>
      <c r="N382" s="280"/>
      <c r="O382" s="280"/>
      <c r="P382" s="280"/>
      <c r="Q382" s="280"/>
      <c r="R382" s="280"/>
      <c r="S382" s="280"/>
      <c r="T382" s="281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82" t="s">
        <v>145</v>
      </c>
      <c r="AU382" s="282" t="s">
        <v>139</v>
      </c>
      <c r="AV382" s="14" t="s">
        <v>138</v>
      </c>
      <c r="AW382" s="14" t="s">
        <v>32</v>
      </c>
      <c r="AX382" s="14" t="s">
        <v>85</v>
      </c>
      <c r="AY382" s="282" t="s">
        <v>132</v>
      </c>
    </row>
    <row r="383" s="2" customFormat="1" ht="36.72453" customHeight="1">
      <c r="A383" s="39"/>
      <c r="B383" s="40"/>
      <c r="C383" s="230" t="s">
        <v>970</v>
      </c>
      <c r="D383" s="230" t="s">
        <v>134</v>
      </c>
      <c r="E383" s="231" t="s">
        <v>971</v>
      </c>
      <c r="F383" s="232" t="s">
        <v>972</v>
      </c>
      <c r="G383" s="233" t="s">
        <v>137</v>
      </c>
      <c r="H383" s="234">
        <v>116.20399999999999</v>
      </c>
      <c r="I383" s="235"/>
      <c r="J383" s="236">
        <f>ROUND(I383*H383,2)</f>
        <v>0</v>
      </c>
      <c r="K383" s="237"/>
      <c r="L383" s="45"/>
      <c r="M383" s="238" t="s">
        <v>1</v>
      </c>
      <c r="N383" s="239" t="s">
        <v>43</v>
      </c>
      <c r="O383" s="98"/>
      <c r="P383" s="240">
        <f>O383*H383</f>
        <v>0</v>
      </c>
      <c r="Q383" s="240">
        <v>0</v>
      </c>
      <c r="R383" s="240">
        <f>Q383*H383</f>
        <v>0</v>
      </c>
      <c r="S383" s="240">
        <v>0</v>
      </c>
      <c r="T383" s="24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42" t="s">
        <v>138</v>
      </c>
      <c r="AT383" s="242" t="s">
        <v>134</v>
      </c>
      <c r="AU383" s="242" t="s">
        <v>139</v>
      </c>
      <c r="AY383" s="18" t="s">
        <v>132</v>
      </c>
      <c r="BE383" s="243">
        <f>IF(N383="základná",J383,0)</f>
        <v>0</v>
      </c>
      <c r="BF383" s="243">
        <f>IF(N383="znížená",J383,0)</f>
        <v>0</v>
      </c>
      <c r="BG383" s="243">
        <f>IF(N383="zákl. prenesená",J383,0)</f>
        <v>0</v>
      </c>
      <c r="BH383" s="243">
        <f>IF(N383="zníž. prenesená",J383,0)</f>
        <v>0</v>
      </c>
      <c r="BI383" s="243">
        <f>IF(N383="nulová",J383,0)</f>
        <v>0</v>
      </c>
      <c r="BJ383" s="18" t="s">
        <v>139</v>
      </c>
      <c r="BK383" s="243">
        <f>ROUND(I383*H383,2)</f>
        <v>0</v>
      </c>
      <c r="BL383" s="18" t="s">
        <v>138</v>
      </c>
      <c r="BM383" s="242" t="s">
        <v>973</v>
      </c>
    </row>
    <row r="384" s="2" customFormat="1" ht="23.4566" customHeight="1">
      <c r="A384" s="39"/>
      <c r="B384" s="40"/>
      <c r="C384" s="230" t="s">
        <v>974</v>
      </c>
      <c r="D384" s="230" t="s">
        <v>134</v>
      </c>
      <c r="E384" s="231" t="s">
        <v>975</v>
      </c>
      <c r="F384" s="232" t="s">
        <v>976</v>
      </c>
      <c r="G384" s="233" t="s">
        <v>238</v>
      </c>
      <c r="H384" s="234">
        <v>20.332999999999998</v>
      </c>
      <c r="I384" s="235"/>
      <c r="J384" s="236">
        <f>ROUND(I384*H384,2)</f>
        <v>0</v>
      </c>
      <c r="K384" s="237"/>
      <c r="L384" s="45"/>
      <c r="M384" s="238" t="s">
        <v>1</v>
      </c>
      <c r="N384" s="239" t="s">
        <v>43</v>
      </c>
      <c r="O384" s="98"/>
      <c r="P384" s="240">
        <f>O384*H384</f>
        <v>0</v>
      </c>
      <c r="Q384" s="240">
        <v>1.0491010000000001</v>
      </c>
      <c r="R384" s="240">
        <f>Q384*H384</f>
        <v>21.331370632999999</v>
      </c>
      <c r="S384" s="240">
        <v>0</v>
      </c>
      <c r="T384" s="241">
        <f>S384*H384</f>
        <v>0</v>
      </c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R384" s="242" t="s">
        <v>138</v>
      </c>
      <c r="AT384" s="242" t="s">
        <v>134</v>
      </c>
      <c r="AU384" s="242" t="s">
        <v>139</v>
      </c>
      <c r="AY384" s="18" t="s">
        <v>132</v>
      </c>
      <c r="BE384" s="243">
        <f>IF(N384="základná",J384,0)</f>
        <v>0</v>
      </c>
      <c r="BF384" s="243">
        <f>IF(N384="znížená",J384,0)</f>
        <v>0</v>
      </c>
      <c r="BG384" s="243">
        <f>IF(N384="zákl. prenesená",J384,0)</f>
        <v>0</v>
      </c>
      <c r="BH384" s="243">
        <f>IF(N384="zníž. prenesená",J384,0)</f>
        <v>0</v>
      </c>
      <c r="BI384" s="243">
        <f>IF(N384="nulová",J384,0)</f>
        <v>0</v>
      </c>
      <c r="BJ384" s="18" t="s">
        <v>139</v>
      </c>
      <c r="BK384" s="243">
        <f>ROUND(I384*H384,2)</f>
        <v>0</v>
      </c>
      <c r="BL384" s="18" t="s">
        <v>138</v>
      </c>
      <c r="BM384" s="242" t="s">
        <v>977</v>
      </c>
    </row>
    <row r="385" s="13" customFormat="1">
      <c r="A385" s="13"/>
      <c r="B385" s="244"/>
      <c r="C385" s="245"/>
      <c r="D385" s="246" t="s">
        <v>145</v>
      </c>
      <c r="E385" s="247" t="s">
        <v>1</v>
      </c>
      <c r="F385" s="248" t="s">
        <v>978</v>
      </c>
      <c r="G385" s="245"/>
      <c r="H385" s="249">
        <v>20.332999999999998</v>
      </c>
      <c r="I385" s="250"/>
      <c r="J385" s="245"/>
      <c r="K385" s="245"/>
      <c r="L385" s="251"/>
      <c r="M385" s="252"/>
      <c r="N385" s="253"/>
      <c r="O385" s="253"/>
      <c r="P385" s="253"/>
      <c r="Q385" s="253"/>
      <c r="R385" s="253"/>
      <c r="S385" s="253"/>
      <c r="T385" s="25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5" t="s">
        <v>145</v>
      </c>
      <c r="AU385" s="255" t="s">
        <v>139</v>
      </c>
      <c r="AV385" s="13" t="s">
        <v>139</v>
      </c>
      <c r="AW385" s="13" t="s">
        <v>32</v>
      </c>
      <c r="AX385" s="13" t="s">
        <v>85</v>
      </c>
      <c r="AY385" s="255" t="s">
        <v>132</v>
      </c>
    </row>
    <row r="386" s="2" customFormat="1" ht="31.92453" customHeight="1">
      <c r="A386" s="39"/>
      <c r="B386" s="40"/>
      <c r="C386" s="230" t="s">
        <v>979</v>
      </c>
      <c r="D386" s="230" t="s">
        <v>134</v>
      </c>
      <c r="E386" s="231" t="s">
        <v>980</v>
      </c>
      <c r="F386" s="232" t="s">
        <v>981</v>
      </c>
      <c r="G386" s="233" t="s">
        <v>238</v>
      </c>
      <c r="H386" s="234">
        <v>22.548999999999999</v>
      </c>
      <c r="I386" s="235"/>
      <c r="J386" s="236">
        <f>ROUND(I386*H386,2)</f>
        <v>0</v>
      </c>
      <c r="K386" s="237"/>
      <c r="L386" s="45"/>
      <c r="M386" s="238" t="s">
        <v>1</v>
      </c>
      <c r="N386" s="239" t="s">
        <v>43</v>
      </c>
      <c r="O386" s="98"/>
      <c r="P386" s="240">
        <f>O386*H386</f>
        <v>0</v>
      </c>
      <c r="Q386" s="240">
        <v>0.0073400000000000002</v>
      </c>
      <c r="R386" s="240">
        <f>Q386*H386</f>
        <v>0.16550966</v>
      </c>
      <c r="S386" s="240">
        <v>0</v>
      </c>
      <c r="T386" s="241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2" t="s">
        <v>138</v>
      </c>
      <c r="AT386" s="242" t="s">
        <v>134</v>
      </c>
      <c r="AU386" s="242" t="s">
        <v>139</v>
      </c>
      <c r="AY386" s="18" t="s">
        <v>132</v>
      </c>
      <c r="BE386" s="243">
        <f>IF(N386="základná",J386,0)</f>
        <v>0</v>
      </c>
      <c r="BF386" s="243">
        <f>IF(N386="znížená",J386,0)</f>
        <v>0</v>
      </c>
      <c r="BG386" s="243">
        <f>IF(N386="zákl. prenesená",J386,0)</f>
        <v>0</v>
      </c>
      <c r="BH386" s="243">
        <f>IF(N386="zníž. prenesená",J386,0)</f>
        <v>0</v>
      </c>
      <c r="BI386" s="243">
        <f>IF(N386="nulová",J386,0)</f>
        <v>0</v>
      </c>
      <c r="BJ386" s="18" t="s">
        <v>139</v>
      </c>
      <c r="BK386" s="243">
        <f>ROUND(I386*H386,2)</f>
        <v>0</v>
      </c>
      <c r="BL386" s="18" t="s">
        <v>138</v>
      </c>
      <c r="BM386" s="242" t="s">
        <v>982</v>
      </c>
    </row>
    <row r="387" s="13" customFormat="1">
      <c r="A387" s="13"/>
      <c r="B387" s="244"/>
      <c r="C387" s="245"/>
      <c r="D387" s="246" t="s">
        <v>145</v>
      </c>
      <c r="E387" s="247" t="s">
        <v>1</v>
      </c>
      <c r="F387" s="248" t="s">
        <v>983</v>
      </c>
      <c r="G387" s="245"/>
      <c r="H387" s="249">
        <v>22.548999999999999</v>
      </c>
      <c r="I387" s="250"/>
      <c r="J387" s="245"/>
      <c r="K387" s="245"/>
      <c r="L387" s="251"/>
      <c r="M387" s="252"/>
      <c r="N387" s="253"/>
      <c r="O387" s="253"/>
      <c r="P387" s="253"/>
      <c r="Q387" s="253"/>
      <c r="R387" s="253"/>
      <c r="S387" s="253"/>
      <c r="T387" s="25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5" t="s">
        <v>145</v>
      </c>
      <c r="AU387" s="255" t="s">
        <v>139</v>
      </c>
      <c r="AV387" s="13" t="s">
        <v>139</v>
      </c>
      <c r="AW387" s="13" t="s">
        <v>32</v>
      </c>
      <c r="AX387" s="13" t="s">
        <v>77</v>
      </c>
      <c r="AY387" s="255" t="s">
        <v>132</v>
      </c>
    </row>
    <row r="388" s="15" customFormat="1">
      <c r="A388" s="15"/>
      <c r="B388" s="283"/>
      <c r="C388" s="284"/>
      <c r="D388" s="246" t="s">
        <v>145</v>
      </c>
      <c r="E388" s="285" t="s">
        <v>1</v>
      </c>
      <c r="F388" s="286" t="s">
        <v>984</v>
      </c>
      <c r="G388" s="284"/>
      <c r="H388" s="285" t="s">
        <v>1</v>
      </c>
      <c r="I388" s="287"/>
      <c r="J388" s="284"/>
      <c r="K388" s="284"/>
      <c r="L388" s="288"/>
      <c r="M388" s="289"/>
      <c r="N388" s="290"/>
      <c r="O388" s="290"/>
      <c r="P388" s="290"/>
      <c r="Q388" s="290"/>
      <c r="R388" s="290"/>
      <c r="S388" s="290"/>
      <c r="T388" s="291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92" t="s">
        <v>145</v>
      </c>
      <c r="AU388" s="292" t="s">
        <v>139</v>
      </c>
      <c r="AV388" s="15" t="s">
        <v>85</v>
      </c>
      <c r="AW388" s="15" t="s">
        <v>32</v>
      </c>
      <c r="AX388" s="15" t="s">
        <v>77</v>
      </c>
      <c r="AY388" s="292" t="s">
        <v>132</v>
      </c>
    </row>
    <row r="389" s="14" customFormat="1">
      <c r="A389" s="14"/>
      <c r="B389" s="272"/>
      <c r="C389" s="273"/>
      <c r="D389" s="246" t="s">
        <v>145</v>
      </c>
      <c r="E389" s="274" t="s">
        <v>1</v>
      </c>
      <c r="F389" s="275" t="s">
        <v>280</v>
      </c>
      <c r="G389" s="273"/>
      <c r="H389" s="276">
        <v>22.548999999999999</v>
      </c>
      <c r="I389" s="277"/>
      <c r="J389" s="273"/>
      <c r="K389" s="273"/>
      <c r="L389" s="278"/>
      <c r="M389" s="279"/>
      <c r="N389" s="280"/>
      <c r="O389" s="280"/>
      <c r="P389" s="280"/>
      <c r="Q389" s="280"/>
      <c r="R389" s="280"/>
      <c r="S389" s="280"/>
      <c r="T389" s="281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82" t="s">
        <v>145</v>
      </c>
      <c r="AU389" s="282" t="s">
        <v>139</v>
      </c>
      <c r="AV389" s="14" t="s">
        <v>138</v>
      </c>
      <c r="AW389" s="14" t="s">
        <v>32</v>
      </c>
      <c r="AX389" s="14" t="s">
        <v>85</v>
      </c>
      <c r="AY389" s="282" t="s">
        <v>132</v>
      </c>
    </row>
    <row r="390" s="2" customFormat="1" ht="16.30189" customHeight="1">
      <c r="A390" s="39"/>
      <c r="B390" s="40"/>
      <c r="C390" s="261" t="s">
        <v>985</v>
      </c>
      <c r="D390" s="261" t="s">
        <v>235</v>
      </c>
      <c r="E390" s="262" t="s">
        <v>986</v>
      </c>
      <c r="F390" s="263" t="s">
        <v>987</v>
      </c>
      <c r="G390" s="264" t="s">
        <v>238</v>
      </c>
      <c r="H390" s="265">
        <v>22.548999999999999</v>
      </c>
      <c r="I390" s="266"/>
      <c r="J390" s="267">
        <f>ROUND(I390*H390,2)</f>
        <v>0</v>
      </c>
      <c r="K390" s="268"/>
      <c r="L390" s="269"/>
      <c r="M390" s="270" t="s">
        <v>1</v>
      </c>
      <c r="N390" s="271" t="s">
        <v>43</v>
      </c>
      <c r="O390" s="98"/>
      <c r="P390" s="240">
        <f>O390*H390</f>
        <v>0</v>
      </c>
      <c r="Q390" s="240">
        <v>1</v>
      </c>
      <c r="R390" s="240">
        <f>Q390*H390</f>
        <v>22.548999999999999</v>
      </c>
      <c r="S390" s="240">
        <v>0</v>
      </c>
      <c r="T390" s="241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2" t="s">
        <v>169</v>
      </c>
      <c r="AT390" s="242" t="s">
        <v>235</v>
      </c>
      <c r="AU390" s="242" t="s">
        <v>139</v>
      </c>
      <c r="AY390" s="18" t="s">
        <v>132</v>
      </c>
      <c r="BE390" s="243">
        <f>IF(N390="základná",J390,0)</f>
        <v>0</v>
      </c>
      <c r="BF390" s="243">
        <f>IF(N390="znížená",J390,0)</f>
        <v>0</v>
      </c>
      <c r="BG390" s="243">
        <f>IF(N390="zákl. prenesená",J390,0)</f>
        <v>0</v>
      </c>
      <c r="BH390" s="243">
        <f>IF(N390="zníž. prenesená",J390,0)</f>
        <v>0</v>
      </c>
      <c r="BI390" s="243">
        <f>IF(N390="nulová",J390,0)</f>
        <v>0</v>
      </c>
      <c r="BJ390" s="18" t="s">
        <v>139</v>
      </c>
      <c r="BK390" s="243">
        <f>ROUND(I390*H390,2)</f>
        <v>0</v>
      </c>
      <c r="BL390" s="18" t="s">
        <v>138</v>
      </c>
      <c r="BM390" s="242" t="s">
        <v>988</v>
      </c>
    </row>
    <row r="391" s="13" customFormat="1">
      <c r="A391" s="13"/>
      <c r="B391" s="244"/>
      <c r="C391" s="245"/>
      <c r="D391" s="246" t="s">
        <v>145</v>
      </c>
      <c r="E391" s="247" t="s">
        <v>1</v>
      </c>
      <c r="F391" s="248" t="s">
        <v>983</v>
      </c>
      <c r="G391" s="245"/>
      <c r="H391" s="249">
        <v>22.548999999999999</v>
      </c>
      <c r="I391" s="250"/>
      <c r="J391" s="245"/>
      <c r="K391" s="245"/>
      <c r="L391" s="251"/>
      <c r="M391" s="252"/>
      <c r="N391" s="253"/>
      <c r="O391" s="253"/>
      <c r="P391" s="253"/>
      <c r="Q391" s="253"/>
      <c r="R391" s="253"/>
      <c r="S391" s="253"/>
      <c r="T391" s="25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5" t="s">
        <v>145</v>
      </c>
      <c r="AU391" s="255" t="s">
        <v>139</v>
      </c>
      <c r="AV391" s="13" t="s">
        <v>139</v>
      </c>
      <c r="AW391" s="13" t="s">
        <v>32</v>
      </c>
      <c r="AX391" s="13" t="s">
        <v>85</v>
      </c>
      <c r="AY391" s="255" t="s">
        <v>132</v>
      </c>
    </row>
    <row r="392" s="2" customFormat="1" ht="16.30189" customHeight="1">
      <c r="A392" s="39"/>
      <c r="B392" s="40"/>
      <c r="C392" s="261" t="s">
        <v>989</v>
      </c>
      <c r="D392" s="261" t="s">
        <v>235</v>
      </c>
      <c r="E392" s="262" t="s">
        <v>990</v>
      </c>
      <c r="F392" s="263" t="s">
        <v>991</v>
      </c>
      <c r="G392" s="264" t="s">
        <v>150</v>
      </c>
      <c r="H392" s="265">
        <v>8</v>
      </c>
      <c r="I392" s="266"/>
      <c r="J392" s="267">
        <f>ROUND(I392*H392,2)</f>
        <v>0</v>
      </c>
      <c r="K392" s="268"/>
      <c r="L392" s="269"/>
      <c r="M392" s="270" t="s">
        <v>1</v>
      </c>
      <c r="N392" s="271" t="s">
        <v>43</v>
      </c>
      <c r="O392" s="98"/>
      <c r="P392" s="240">
        <f>O392*H392</f>
        <v>0</v>
      </c>
      <c r="Q392" s="240">
        <v>1</v>
      </c>
      <c r="R392" s="240">
        <f>Q392*H392</f>
        <v>8</v>
      </c>
      <c r="S392" s="240">
        <v>0</v>
      </c>
      <c r="T392" s="241">
        <f>S392*H392</f>
        <v>0</v>
      </c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R392" s="242" t="s">
        <v>169</v>
      </c>
      <c r="AT392" s="242" t="s">
        <v>235</v>
      </c>
      <c r="AU392" s="242" t="s">
        <v>139</v>
      </c>
      <c r="AY392" s="18" t="s">
        <v>132</v>
      </c>
      <c r="BE392" s="243">
        <f>IF(N392="základná",J392,0)</f>
        <v>0</v>
      </c>
      <c r="BF392" s="243">
        <f>IF(N392="znížená",J392,0)</f>
        <v>0</v>
      </c>
      <c r="BG392" s="243">
        <f>IF(N392="zákl. prenesená",J392,0)</f>
        <v>0</v>
      </c>
      <c r="BH392" s="243">
        <f>IF(N392="zníž. prenesená",J392,0)</f>
        <v>0</v>
      </c>
      <c r="BI392" s="243">
        <f>IF(N392="nulová",J392,0)</f>
        <v>0</v>
      </c>
      <c r="BJ392" s="18" t="s">
        <v>139</v>
      </c>
      <c r="BK392" s="243">
        <f>ROUND(I392*H392,2)</f>
        <v>0</v>
      </c>
      <c r="BL392" s="18" t="s">
        <v>138</v>
      </c>
      <c r="BM392" s="242" t="s">
        <v>992</v>
      </c>
    </row>
    <row r="393" s="13" customFormat="1">
      <c r="A393" s="13"/>
      <c r="B393" s="244"/>
      <c r="C393" s="245"/>
      <c r="D393" s="246" t="s">
        <v>145</v>
      </c>
      <c r="E393" s="247" t="s">
        <v>1</v>
      </c>
      <c r="F393" s="248" t="s">
        <v>169</v>
      </c>
      <c r="G393" s="245"/>
      <c r="H393" s="249">
        <v>8</v>
      </c>
      <c r="I393" s="250"/>
      <c r="J393" s="245"/>
      <c r="K393" s="245"/>
      <c r="L393" s="251"/>
      <c r="M393" s="252"/>
      <c r="N393" s="253"/>
      <c r="O393" s="253"/>
      <c r="P393" s="253"/>
      <c r="Q393" s="253"/>
      <c r="R393" s="253"/>
      <c r="S393" s="253"/>
      <c r="T393" s="254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55" t="s">
        <v>145</v>
      </c>
      <c r="AU393" s="255" t="s">
        <v>139</v>
      </c>
      <c r="AV393" s="13" t="s">
        <v>139</v>
      </c>
      <c r="AW393" s="13" t="s">
        <v>32</v>
      </c>
      <c r="AX393" s="13" t="s">
        <v>85</v>
      </c>
      <c r="AY393" s="255" t="s">
        <v>132</v>
      </c>
    </row>
    <row r="394" s="2" customFormat="1" ht="21.0566" customHeight="1">
      <c r="A394" s="39"/>
      <c r="B394" s="40"/>
      <c r="C394" s="261" t="s">
        <v>993</v>
      </c>
      <c r="D394" s="261" t="s">
        <v>235</v>
      </c>
      <c r="E394" s="262" t="s">
        <v>994</v>
      </c>
      <c r="F394" s="263" t="s">
        <v>995</v>
      </c>
      <c r="G394" s="264" t="s">
        <v>150</v>
      </c>
      <c r="H394" s="265">
        <v>48</v>
      </c>
      <c r="I394" s="266"/>
      <c r="J394" s="267">
        <f>ROUND(I394*H394,2)</f>
        <v>0</v>
      </c>
      <c r="K394" s="268"/>
      <c r="L394" s="269"/>
      <c r="M394" s="270" t="s">
        <v>1</v>
      </c>
      <c r="N394" s="271" t="s">
        <v>43</v>
      </c>
      <c r="O394" s="98"/>
      <c r="P394" s="240">
        <f>O394*H394</f>
        <v>0</v>
      </c>
      <c r="Q394" s="240">
        <v>0.068699999999999997</v>
      </c>
      <c r="R394" s="240">
        <f>Q394*H394</f>
        <v>3.2976000000000001</v>
      </c>
      <c r="S394" s="240">
        <v>0</v>
      </c>
      <c r="T394" s="241">
        <f>S394*H394</f>
        <v>0</v>
      </c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R394" s="242" t="s">
        <v>169</v>
      </c>
      <c r="AT394" s="242" t="s">
        <v>235</v>
      </c>
      <c r="AU394" s="242" t="s">
        <v>139</v>
      </c>
      <c r="AY394" s="18" t="s">
        <v>132</v>
      </c>
      <c r="BE394" s="243">
        <f>IF(N394="základná",J394,0)</f>
        <v>0</v>
      </c>
      <c r="BF394" s="243">
        <f>IF(N394="znížená",J394,0)</f>
        <v>0</v>
      </c>
      <c r="BG394" s="243">
        <f>IF(N394="zákl. prenesená",J394,0)</f>
        <v>0</v>
      </c>
      <c r="BH394" s="243">
        <f>IF(N394="zníž. prenesená",J394,0)</f>
        <v>0</v>
      </c>
      <c r="BI394" s="243">
        <f>IF(N394="nulová",J394,0)</f>
        <v>0</v>
      </c>
      <c r="BJ394" s="18" t="s">
        <v>139</v>
      </c>
      <c r="BK394" s="243">
        <f>ROUND(I394*H394,2)</f>
        <v>0</v>
      </c>
      <c r="BL394" s="18" t="s">
        <v>138</v>
      </c>
      <c r="BM394" s="242" t="s">
        <v>996</v>
      </c>
    </row>
    <row r="395" s="13" customFormat="1">
      <c r="A395" s="13"/>
      <c r="B395" s="244"/>
      <c r="C395" s="245"/>
      <c r="D395" s="246" t="s">
        <v>145</v>
      </c>
      <c r="E395" s="247" t="s">
        <v>1</v>
      </c>
      <c r="F395" s="248" t="s">
        <v>997</v>
      </c>
      <c r="G395" s="245"/>
      <c r="H395" s="249">
        <v>16</v>
      </c>
      <c r="I395" s="250"/>
      <c r="J395" s="245"/>
      <c r="K395" s="245"/>
      <c r="L395" s="251"/>
      <c r="M395" s="252"/>
      <c r="N395" s="253"/>
      <c r="O395" s="253"/>
      <c r="P395" s="253"/>
      <c r="Q395" s="253"/>
      <c r="R395" s="253"/>
      <c r="S395" s="253"/>
      <c r="T395" s="25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5" t="s">
        <v>145</v>
      </c>
      <c r="AU395" s="255" t="s">
        <v>139</v>
      </c>
      <c r="AV395" s="13" t="s">
        <v>139</v>
      </c>
      <c r="AW395" s="13" t="s">
        <v>32</v>
      </c>
      <c r="AX395" s="13" t="s">
        <v>77</v>
      </c>
      <c r="AY395" s="255" t="s">
        <v>132</v>
      </c>
    </row>
    <row r="396" s="13" customFormat="1">
      <c r="A396" s="13"/>
      <c r="B396" s="244"/>
      <c r="C396" s="245"/>
      <c r="D396" s="246" t="s">
        <v>145</v>
      </c>
      <c r="E396" s="247" t="s">
        <v>1</v>
      </c>
      <c r="F396" s="248" t="s">
        <v>998</v>
      </c>
      <c r="G396" s="245"/>
      <c r="H396" s="249">
        <v>32</v>
      </c>
      <c r="I396" s="250"/>
      <c r="J396" s="245"/>
      <c r="K396" s="245"/>
      <c r="L396" s="251"/>
      <c r="M396" s="252"/>
      <c r="N396" s="253"/>
      <c r="O396" s="253"/>
      <c r="P396" s="253"/>
      <c r="Q396" s="253"/>
      <c r="R396" s="253"/>
      <c r="S396" s="253"/>
      <c r="T396" s="25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5" t="s">
        <v>145</v>
      </c>
      <c r="AU396" s="255" t="s">
        <v>139</v>
      </c>
      <c r="AV396" s="13" t="s">
        <v>139</v>
      </c>
      <c r="AW396" s="13" t="s">
        <v>32</v>
      </c>
      <c r="AX396" s="13" t="s">
        <v>77</v>
      </c>
      <c r="AY396" s="255" t="s">
        <v>132</v>
      </c>
    </row>
    <row r="397" s="14" customFormat="1">
      <c r="A397" s="14"/>
      <c r="B397" s="272"/>
      <c r="C397" s="273"/>
      <c r="D397" s="246" t="s">
        <v>145</v>
      </c>
      <c r="E397" s="274" t="s">
        <v>1</v>
      </c>
      <c r="F397" s="275" t="s">
        <v>280</v>
      </c>
      <c r="G397" s="273"/>
      <c r="H397" s="276">
        <v>48</v>
      </c>
      <c r="I397" s="277"/>
      <c r="J397" s="273"/>
      <c r="K397" s="273"/>
      <c r="L397" s="278"/>
      <c r="M397" s="279"/>
      <c r="N397" s="280"/>
      <c r="O397" s="280"/>
      <c r="P397" s="280"/>
      <c r="Q397" s="280"/>
      <c r="R397" s="280"/>
      <c r="S397" s="280"/>
      <c r="T397" s="281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282" t="s">
        <v>145</v>
      </c>
      <c r="AU397" s="282" t="s">
        <v>139</v>
      </c>
      <c r="AV397" s="14" t="s">
        <v>138</v>
      </c>
      <c r="AW397" s="14" t="s">
        <v>32</v>
      </c>
      <c r="AX397" s="14" t="s">
        <v>85</v>
      </c>
      <c r="AY397" s="282" t="s">
        <v>132</v>
      </c>
    </row>
    <row r="398" s="2" customFormat="1" ht="21.0566" customHeight="1">
      <c r="A398" s="39"/>
      <c r="B398" s="40"/>
      <c r="C398" s="230" t="s">
        <v>999</v>
      </c>
      <c r="D398" s="230" t="s">
        <v>134</v>
      </c>
      <c r="E398" s="231" t="s">
        <v>1000</v>
      </c>
      <c r="F398" s="232" t="s">
        <v>1001</v>
      </c>
      <c r="G398" s="233" t="s">
        <v>150</v>
      </c>
      <c r="H398" s="234">
        <v>8</v>
      </c>
      <c r="I398" s="235"/>
      <c r="J398" s="236">
        <f>ROUND(I398*H398,2)</f>
        <v>0</v>
      </c>
      <c r="K398" s="237"/>
      <c r="L398" s="45"/>
      <c r="M398" s="238" t="s">
        <v>1</v>
      </c>
      <c r="N398" s="239" t="s">
        <v>43</v>
      </c>
      <c r="O398" s="98"/>
      <c r="P398" s="240">
        <f>O398*H398</f>
        <v>0</v>
      </c>
      <c r="Q398" s="240">
        <v>0.00036000000000000002</v>
      </c>
      <c r="R398" s="240">
        <f>Q398*H398</f>
        <v>0.0028800000000000002</v>
      </c>
      <c r="S398" s="240">
        <v>0</v>
      </c>
      <c r="T398" s="241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2" t="s">
        <v>138</v>
      </c>
      <c r="AT398" s="242" t="s">
        <v>134</v>
      </c>
      <c r="AU398" s="242" t="s">
        <v>139</v>
      </c>
      <c r="AY398" s="18" t="s">
        <v>132</v>
      </c>
      <c r="BE398" s="243">
        <f>IF(N398="základná",J398,0)</f>
        <v>0</v>
      </c>
      <c r="BF398" s="243">
        <f>IF(N398="znížená",J398,0)</f>
        <v>0</v>
      </c>
      <c r="BG398" s="243">
        <f>IF(N398="zákl. prenesená",J398,0)</f>
        <v>0</v>
      </c>
      <c r="BH398" s="243">
        <f>IF(N398="zníž. prenesená",J398,0)</f>
        <v>0</v>
      </c>
      <c r="BI398" s="243">
        <f>IF(N398="nulová",J398,0)</f>
        <v>0</v>
      </c>
      <c r="BJ398" s="18" t="s">
        <v>139</v>
      </c>
      <c r="BK398" s="243">
        <f>ROUND(I398*H398,2)</f>
        <v>0</v>
      </c>
      <c r="BL398" s="18" t="s">
        <v>138</v>
      </c>
      <c r="BM398" s="242" t="s">
        <v>1002</v>
      </c>
    </row>
    <row r="399" s="13" customFormat="1">
      <c r="A399" s="13"/>
      <c r="B399" s="244"/>
      <c r="C399" s="245"/>
      <c r="D399" s="246" t="s">
        <v>145</v>
      </c>
      <c r="E399" s="247" t="s">
        <v>1</v>
      </c>
      <c r="F399" s="248" t="s">
        <v>1003</v>
      </c>
      <c r="G399" s="245"/>
      <c r="H399" s="249">
        <v>8</v>
      </c>
      <c r="I399" s="250"/>
      <c r="J399" s="245"/>
      <c r="K399" s="245"/>
      <c r="L399" s="251"/>
      <c r="M399" s="252"/>
      <c r="N399" s="253"/>
      <c r="O399" s="253"/>
      <c r="P399" s="253"/>
      <c r="Q399" s="253"/>
      <c r="R399" s="253"/>
      <c r="S399" s="253"/>
      <c r="T399" s="25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5" t="s">
        <v>145</v>
      </c>
      <c r="AU399" s="255" t="s">
        <v>139</v>
      </c>
      <c r="AV399" s="13" t="s">
        <v>139</v>
      </c>
      <c r="AW399" s="13" t="s">
        <v>32</v>
      </c>
      <c r="AX399" s="13" t="s">
        <v>85</v>
      </c>
      <c r="AY399" s="255" t="s">
        <v>132</v>
      </c>
    </row>
    <row r="400" s="2" customFormat="1" ht="21.0566" customHeight="1">
      <c r="A400" s="39"/>
      <c r="B400" s="40"/>
      <c r="C400" s="230" t="s">
        <v>1004</v>
      </c>
      <c r="D400" s="230" t="s">
        <v>134</v>
      </c>
      <c r="E400" s="231" t="s">
        <v>1005</v>
      </c>
      <c r="F400" s="232" t="s">
        <v>1006</v>
      </c>
      <c r="G400" s="233" t="s">
        <v>150</v>
      </c>
      <c r="H400" s="234">
        <v>8</v>
      </c>
      <c r="I400" s="235"/>
      <c r="J400" s="236">
        <f>ROUND(I400*H400,2)</f>
        <v>0</v>
      </c>
      <c r="K400" s="237"/>
      <c r="L400" s="45"/>
      <c r="M400" s="238" t="s">
        <v>1</v>
      </c>
      <c r="N400" s="239" t="s">
        <v>43</v>
      </c>
      <c r="O400" s="98"/>
      <c r="P400" s="240">
        <f>O400*H400</f>
        <v>0</v>
      </c>
      <c r="Q400" s="240">
        <v>0.00036000000000000002</v>
      </c>
      <c r="R400" s="240">
        <f>Q400*H400</f>
        <v>0.0028800000000000002</v>
      </c>
      <c r="S400" s="240">
        <v>0</v>
      </c>
      <c r="T400" s="241">
        <f>S400*H400</f>
        <v>0</v>
      </c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R400" s="242" t="s">
        <v>138</v>
      </c>
      <c r="AT400" s="242" t="s">
        <v>134</v>
      </c>
      <c r="AU400" s="242" t="s">
        <v>139</v>
      </c>
      <c r="AY400" s="18" t="s">
        <v>132</v>
      </c>
      <c r="BE400" s="243">
        <f>IF(N400="základná",J400,0)</f>
        <v>0</v>
      </c>
      <c r="BF400" s="243">
        <f>IF(N400="znížená",J400,0)</f>
        <v>0</v>
      </c>
      <c r="BG400" s="243">
        <f>IF(N400="zákl. prenesená",J400,0)</f>
        <v>0</v>
      </c>
      <c r="BH400" s="243">
        <f>IF(N400="zníž. prenesená",J400,0)</f>
        <v>0</v>
      </c>
      <c r="BI400" s="243">
        <f>IF(N400="nulová",J400,0)</f>
        <v>0</v>
      </c>
      <c r="BJ400" s="18" t="s">
        <v>139</v>
      </c>
      <c r="BK400" s="243">
        <f>ROUND(I400*H400,2)</f>
        <v>0</v>
      </c>
      <c r="BL400" s="18" t="s">
        <v>138</v>
      </c>
      <c r="BM400" s="242" t="s">
        <v>1007</v>
      </c>
    </row>
    <row r="401" s="13" customFormat="1">
      <c r="A401" s="13"/>
      <c r="B401" s="244"/>
      <c r="C401" s="245"/>
      <c r="D401" s="246" t="s">
        <v>145</v>
      </c>
      <c r="E401" s="247" t="s">
        <v>1</v>
      </c>
      <c r="F401" s="248" t="s">
        <v>1003</v>
      </c>
      <c r="G401" s="245"/>
      <c r="H401" s="249">
        <v>8</v>
      </c>
      <c r="I401" s="250"/>
      <c r="J401" s="245"/>
      <c r="K401" s="245"/>
      <c r="L401" s="251"/>
      <c r="M401" s="252"/>
      <c r="N401" s="253"/>
      <c r="O401" s="253"/>
      <c r="P401" s="253"/>
      <c r="Q401" s="253"/>
      <c r="R401" s="253"/>
      <c r="S401" s="253"/>
      <c r="T401" s="254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5" t="s">
        <v>145</v>
      </c>
      <c r="AU401" s="255" t="s">
        <v>139</v>
      </c>
      <c r="AV401" s="13" t="s">
        <v>139</v>
      </c>
      <c r="AW401" s="13" t="s">
        <v>32</v>
      </c>
      <c r="AX401" s="13" t="s">
        <v>85</v>
      </c>
      <c r="AY401" s="255" t="s">
        <v>132</v>
      </c>
    </row>
    <row r="402" s="2" customFormat="1" ht="23.4566" customHeight="1">
      <c r="A402" s="39"/>
      <c r="B402" s="40"/>
      <c r="C402" s="230" t="s">
        <v>1008</v>
      </c>
      <c r="D402" s="230" t="s">
        <v>134</v>
      </c>
      <c r="E402" s="231" t="s">
        <v>1009</v>
      </c>
      <c r="F402" s="232" t="s">
        <v>1010</v>
      </c>
      <c r="G402" s="233" t="s">
        <v>150</v>
      </c>
      <c r="H402" s="234">
        <v>4</v>
      </c>
      <c r="I402" s="235"/>
      <c r="J402" s="236">
        <f>ROUND(I402*H402,2)</f>
        <v>0</v>
      </c>
      <c r="K402" s="237"/>
      <c r="L402" s="45"/>
      <c r="M402" s="238" t="s">
        <v>1</v>
      </c>
      <c r="N402" s="239" t="s">
        <v>43</v>
      </c>
      <c r="O402" s="98"/>
      <c r="P402" s="240">
        <f>O402*H402</f>
        <v>0</v>
      </c>
      <c r="Q402" s="240">
        <v>0</v>
      </c>
      <c r="R402" s="240">
        <f>Q402*H402</f>
        <v>0</v>
      </c>
      <c r="S402" s="240">
        <v>0</v>
      </c>
      <c r="T402" s="241">
        <f>S402*H402</f>
        <v>0</v>
      </c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R402" s="242" t="s">
        <v>138</v>
      </c>
      <c r="AT402" s="242" t="s">
        <v>134</v>
      </c>
      <c r="AU402" s="242" t="s">
        <v>139</v>
      </c>
      <c r="AY402" s="18" t="s">
        <v>132</v>
      </c>
      <c r="BE402" s="243">
        <f>IF(N402="základná",J402,0)</f>
        <v>0</v>
      </c>
      <c r="BF402" s="243">
        <f>IF(N402="znížená",J402,0)</f>
        <v>0</v>
      </c>
      <c r="BG402" s="243">
        <f>IF(N402="zákl. prenesená",J402,0)</f>
        <v>0</v>
      </c>
      <c r="BH402" s="243">
        <f>IF(N402="zníž. prenesená",J402,0)</f>
        <v>0</v>
      </c>
      <c r="BI402" s="243">
        <f>IF(N402="nulová",J402,0)</f>
        <v>0</v>
      </c>
      <c r="BJ402" s="18" t="s">
        <v>139</v>
      </c>
      <c r="BK402" s="243">
        <f>ROUND(I402*H402,2)</f>
        <v>0</v>
      </c>
      <c r="BL402" s="18" t="s">
        <v>138</v>
      </c>
      <c r="BM402" s="242" t="s">
        <v>1011</v>
      </c>
    </row>
    <row r="403" s="13" customFormat="1">
      <c r="A403" s="13"/>
      <c r="B403" s="244"/>
      <c r="C403" s="245"/>
      <c r="D403" s="246" t="s">
        <v>145</v>
      </c>
      <c r="E403" s="247" t="s">
        <v>1</v>
      </c>
      <c r="F403" s="248" t="s">
        <v>1012</v>
      </c>
      <c r="G403" s="245"/>
      <c r="H403" s="249">
        <v>2</v>
      </c>
      <c r="I403" s="250"/>
      <c r="J403" s="245"/>
      <c r="K403" s="245"/>
      <c r="L403" s="251"/>
      <c r="M403" s="252"/>
      <c r="N403" s="253"/>
      <c r="O403" s="253"/>
      <c r="P403" s="253"/>
      <c r="Q403" s="253"/>
      <c r="R403" s="253"/>
      <c r="S403" s="253"/>
      <c r="T403" s="254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5" t="s">
        <v>145</v>
      </c>
      <c r="AU403" s="255" t="s">
        <v>139</v>
      </c>
      <c r="AV403" s="13" t="s">
        <v>139</v>
      </c>
      <c r="AW403" s="13" t="s">
        <v>32</v>
      </c>
      <c r="AX403" s="13" t="s">
        <v>77</v>
      </c>
      <c r="AY403" s="255" t="s">
        <v>132</v>
      </c>
    </row>
    <row r="404" s="13" customFormat="1">
      <c r="A404" s="13"/>
      <c r="B404" s="244"/>
      <c r="C404" s="245"/>
      <c r="D404" s="246" t="s">
        <v>145</v>
      </c>
      <c r="E404" s="247" t="s">
        <v>1</v>
      </c>
      <c r="F404" s="248" t="s">
        <v>1013</v>
      </c>
      <c r="G404" s="245"/>
      <c r="H404" s="249">
        <v>2</v>
      </c>
      <c r="I404" s="250"/>
      <c r="J404" s="245"/>
      <c r="K404" s="245"/>
      <c r="L404" s="251"/>
      <c r="M404" s="252"/>
      <c r="N404" s="253"/>
      <c r="O404" s="253"/>
      <c r="P404" s="253"/>
      <c r="Q404" s="253"/>
      <c r="R404" s="253"/>
      <c r="S404" s="253"/>
      <c r="T404" s="25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5" t="s">
        <v>145</v>
      </c>
      <c r="AU404" s="255" t="s">
        <v>139</v>
      </c>
      <c r="AV404" s="13" t="s">
        <v>139</v>
      </c>
      <c r="AW404" s="13" t="s">
        <v>32</v>
      </c>
      <c r="AX404" s="13" t="s">
        <v>77</v>
      </c>
      <c r="AY404" s="255" t="s">
        <v>132</v>
      </c>
    </row>
    <row r="405" s="14" customFormat="1">
      <c r="A405" s="14"/>
      <c r="B405" s="272"/>
      <c r="C405" s="273"/>
      <c r="D405" s="246" t="s">
        <v>145</v>
      </c>
      <c r="E405" s="274" t="s">
        <v>1</v>
      </c>
      <c r="F405" s="275" t="s">
        <v>280</v>
      </c>
      <c r="G405" s="273"/>
      <c r="H405" s="276">
        <v>4</v>
      </c>
      <c r="I405" s="277"/>
      <c r="J405" s="273"/>
      <c r="K405" s="273"/>
      <c r="L405" s="278"/>
      <c r="M405" s="279"/>
      <c r="N405" s="280"/>
      <c r="O405" s="280"/>
      <c r="P405" s="280"/>
      <c r="Q405" s="280"/>
      <c r="R405" s="280"/>
      <c r="S405" s="280"/>
      <c r="T405" s="281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T405" s="282" t="s">
        <v>145</v>
      </c>
      <c r="AU405" s="282" t="s">
        <v>139</v>
      </c>
      <c r="AV405" s="14" t="s">
        <v>138</v>
      </c>
      <c r="AW405" s="14" t="s">
        <v>32</v>
      </c>
      <c r="AX405" s="14" t="s">
        <v>85</v>
      </c>
      <c r="AY405" s="282" t="s">
        <v>132</v>
      </c>
    </row>
    <row r="406" s="2" customFormat="1" ht="23.4566" customHeight="1">
      <c r="A406" s="39"/>
      <c r="B406" s="40"/>
      <c r="C406" s="261" t="s">
        <v>1014</v>
      </c>
      <c r="D406" s="261" t="s">
        <v>235</v>
      </c>
      <c r="E406" s="262" t="s">
        <v>1015</v>
      </c>
      <c r="F406" s="263" t="s">
        <v>1016</v>
      </c>
      <c r="G406" s="264" t="s">
        <v>150</v>
      </c>
      <c r="H406" s="265">
        <v>2</v>
      </c>
      <c r="I406" s="266"/>
      <c r="J406" s="267">
        <f>ROUND(I406*H406,2)</f>
        <v>0</v>
      </c>
      <c r="K406" s="268"/>
      <c r="L406" s="269"/>
      <c r="M406" s="270" t="s">
        <v>1</v>
      </c>
      <c r="N406" s="271" t="s">
        <v>43</v>
      </c>
      <c r="O406" s="98"/>
      <c r="P406" s="240">
        <f>O406*H406</f>
        <v>0</v>
      </c>
      <c r="Q406" s="240">
        <v>2.3500000000000001</v>
      </c>
      <c r="R406" s="240">
        <f>Q406*H406</f>
        <v>4.7000000000000002</v>
      </c>
      <c r="S406" s="240">
        <v>0</v>
      </c>
      <c r="T406" s="241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42" t="s">
        <v>169</v>
      </c>
      <c r="AT406" s="242" t="s">
        <v>235</v>
      </c>
      <c r="AU406" s="242" t="s">
        <v>139</v>
      </c>
      <c r="AY406" s="18" t="s">
        <v>132</v>
      </c>
      <c r="BE406" s="243">
        <f>IF(N406="základná",J406,0)</f>
        <v>0</v>
      </c>
      <c r="BF406" s="243">
        <f>IF(N406="znížená",J406,0)</f>
        <v>0</v>
      </c>
      <c r="BG406" s="243">
        <f>IF(N406="zákl. prenesená",J406,0)</f>
        <v>0</v>
      </c>
      <c r="BH406" s="243">
        <f>IF(N406="zníž. prenesená",J406,0)</f>
        <v>0</v>
      </c>
      <c r="BI406" s="243">
        <f>IF(N406="nulová",J406,0)</f>
        <v>0</v>
      </c>
      <c r="BJ406" s="18" t="s">
        <v>139</v>
      </c>
      <c r="BK406" s="243">
        <f>ROUND(I406*H406,2)</f>
        <v>0</v>
      </c>
      <c r="BL406" s="18" t="s">
        <v>138</v>
      </c>
      <c r="BM406" s="242" t="s">
        <v>1017</v>
      </c>
    </row>
    <row r="407" s="2" customFormat="1" ht="23.4566" customHeight="1">
      <c r="A407" s="39"/>
      <c r="B407" s="40"/>
      <c r="C407" s="261" t="s">
        <v>1018</v>
      </c>
      <c r="D407" s="261" t="s">
        <v>235</v>
      </c>
      <c r="E407" s="262" t="s">
        <v>1019</v>
      </c>
      <c r="F407" s="263" t="s">
        <v>1020</v>
      </c>
      <c r="G407" s="264" t="s">
        <v>150</v>
      </c>
      <c r="H407" s="265">
        <v>2</v>
      </c>
      <c r="I407" s="266"/>
      <c r="J407" s="267">
        <f>ROUND(I407*H407,2)</f>
        <v>0</v>
      </c>
      <c r="K407" s="268"/>
      <c r="L407" s="269"/>
      <c r="M407" s="270" t="s">
        <v>1</v>
      </c>
      <c r="N407" s="271" t="s">
        <v>43</v>
      </c>
      <c r="O407" s="98"/>
      <c r="P407" s="240">
        <f>O407*H407</f>
        <v>0</v>
      </c>
      <c r="Q407" s="240">
        <v>2.25</v>
      </c>
      <c r="R407" s="240">
        <f>Q407*H407</f>
        <v>4.5</v>
      </c>
      <c r="S407" s="240">
        <v>0</v>
      </c>
      <c r="T407" s="241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2" t="s">
        <v>169</v>
      </c>
      <c r="AT407" s="242" t="s">
        <v>235</v>
      </c>
      <c r="AU407" s="242" t="s">
        <v>139</v>
      </c>
      <c r="AY407" s="18" t="s">
        <v>132</v>
      </c>
      <c r="BE407" s="243">
        <f>IF(N407="základná",J407,0)</f>
        <v>0</v>
      </c>
      <c r="BF407" s="243">
        <f>IF(N407="znížená",J407,0)</f>
        <v>0</v>
      </c>
      <c r="BG407" s="243">
        <f>IF(N407="zákl. prenesená",J407,0)</f>
        <v>0</v>
      </c>
      <c r="BH407" s="243">
        <f>IF(N407="zníž. prenesená",J407,0)</f>
        <v>0</v>
      </c>
      <c r="BI407" s="243">
        <f>IF(N407="nulová",J407,0)</f>
        <v>0</v>
      </c>
      <c r="BJ407" s="18" t="s">
        <v>139</v>
      </c>
      <c r="BK407" s="243">
        <f>ROUND(I407*H407,2)</f>
        <v>0</v>
      </c>
      <c r="BL407" s="18" t="s">
        <v>138</v>
      </c>
      <c r="BM407" s="242" t="s">
        <v>1021</v>
      </c>
    </row>
    <row r="408" s="2" customFormat="1" ht="23.4566" customHeight="1">
      <c r="A408" s="39"/>
      <c r="B408" s="40"/>
      <c r="C408" s="230" t="s">
        <v>1022</v>
      </c>
      <c r="D408" s="230" t="s">
        <v>134</v>
      </c>
      <c r="E408" s="231" t="s">
        <v>1023</v>
      </c>
      <c r="F408" s="232" t="s">
        <v>1024</v>
      </c>
      <c r="G408" s="233" t="s">
        <v>150</v>
      </c>
      <c r="H408" s="234">
        <v>4</v>
      </c>
      <c r="I408" s="235"/>
      <c r="J408" s="236">
        <f>ROUND(I408*H408,2)</f>
        <v>0</v>
      </c>
      <c r="K408" s="237"/>
      <c r="L408" s="45"/>
      <c r="M408" s="238" t="s">
        <v>1</v>
      </c>
      <c r="N408" s="239" t="s">
        <v>43</v>
      </c>
      <c r="O408" s="98"/>
      <c r="P408" s="240">
        <f>O408*H408</f>
        <v>0</v>
      </c>
      <c r="Q408" s="240">
        <v>0</v>
      </c>
      <c r="R408" s="240">
        <f>Q408*H408</f>
        <v>0</v>
      </c>
      <c r="S408" s="240">
        <v>0</v>
      </c>
      <c r="T408" s="241">
        <f>S408*H408</f>
        <v>0</v>
      </c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R408" s="242" t="s">
        <v>138</v>
      </c>
      <c r="AT408" s="242" t="s">
        <v>134</v>
      </c>
      <c r="AU408" s="242" t="s">
        <v>139</v>
      </c>
      <c r="AY408" s="18" t="s">
        <v>132</v>
      </c>
      <c r="BE408" s="243">
        <f>IF(N408="základná",J408,0)</f>
        <v>0</v>
      </c>
      <c r="BF408" s="243">
        <f>IF(N408="znížená",J408,0)</f>
        <v>0</v>
      </c>
      <c r="BG408" s="243">
        <f>IF(N408="zákl. prenesená",J408,0)</f>
        <v>0</v>
      </c>
      <c r="BH408" s="243">
        <f>IF(N408="zníž. prenesená",J408,0)</f>
        <v>0</v>
      </c>
      <c r="BI408" s="243">
        <f>IF(N408="nulová",J408,0)</f>
        <v>0</v>
      </c>
      <c r="BJ408" s="18" t="s">
        <v>139</v>
      </c>
      <c r="BK408" s="243">
        <f>ROUND(I408*H408,2)</f>
        <v>0</v>
      </c>
      <c r="BL408" s="18" t="s">
        <v>138</v>
      </c>
      <c r="BM408" s="242" t="s">
        <v>1025</v>
      </c>
    </row>
    <row r="409" s="13" customFormat="1">
      <c r="A409" s="13"/>
      <c r="B409" s="244"/>
      <c r="C409" s="245"/>
      <c r="D409" s="246" t="s">
        <v>145</v>
      </c>
      <c r="E409" s="247" t="s">
        <v>1</v>
      </c>
      <c r="F409" s="248" t="s">
        <v>1026</v>
      </c>
      <c r="G409" s="245"/>
      <c r="H409" s="249">
        <v>4</v>
      </c>
      <c r="I409" s="250"/>
      <c r="J409" s="245"/>
      <c r="K409" s="245"/>
      <c r="L409" s="251"/>
      <c r="M409" s="252"/>
      <c r="N409" s="253"/>
      <c r="O409" s="253"/>
      <c r="P409" s="253"/>
      <c r="Q409" s="253"/>
      <c r="R409" s="253"/>
      <c r="S409" s="253"/>
      <c r="T409" s="254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55" t="s">
        <v>145</v>
      </c>
      <c r="AU409" s="255" t="s">
        <v>139</v>
      </c>
      <c r="AV409" s="13" t="s">
        <v>139</v>
      </c>
      <c r="AW409" s="13" t="s">
        <v>32</v>
      </c>
      <c r="AX409" s="13" t="s">
        <v>77</v>
      </c>
      <c r="AY409" s="255" t="s">
        <v>132</v>
      </c>
    </row>
    <row r="410" s="2" customFormat="1" ht="16.30189" customHeight="1">
      <c r="A410" s="39"/>
      <c r="B410" s="40"/>
      <c r="C410" s="261" t="s">
        <v>1027</v>
      </c>
      <c r="D410" s="261" t="s">
        <v>235</v>
      </c>
      <c r="E410" s="262" t="s">
        <v>1028</v>
      </c>
      <c r="F410" s="263" t="s">
        <v>1029</v>
      </c>
      <c r="G410" s="264" t="s">
        <v>1030</v>
      </c>
      <c r="H410" s="265">
        <v>4</v>
      </c>
      <c r="I410" s="266"/>
      <c r="J410" s="267">
        <f>ROUND(I410*H410,2)</f>
        <v>0</v>
      </c>
      <c r="K410" s="268"/>
      <c r="L410" s="269"/>
      <c r="M410" s="270" t="s">
        <v>1</v>
      </c>
      <c r="N410" s="271" t="s">
        <v>43</v>
      </c>
      <c r="O410" s="98"/>
      <c r="P410" s="240">
        <f>O410*H410</f>
        <v>0</v>
      </c>
      <c r="Q410" s="240">
        <v>0.012</v>
      </c>
      <c r="R410" s="240">
        <f>Q410*H410</f>
        <v>0.048000000000000001</v>
      </c>
      <c r="S410" s="240">
        <v>0</v>
      </c>
      <c r="T410" s="241">
        <f>S410*H410</f>
        <v>0</v>
      </c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R410" s="242" t="s">
        <v>169</v>
      </c>
      <c r="AT410" s="242" t="s">
        <v>235</v>
      </c>
      <c r="AU410" s="242" t="s">
        <v>139</v>
      </c>
      <c r="AY410" s="18" t="s">
        <v>132</v>
      </c>
      <c r="BE410" s="243">
        <f>IF(N410="základná",J410,0)</f>
        <v>0</v>
      </c>
      <c r="BF410" s="243">
        <f>IF(N410="znížená",J410,0)</f>
        <v>0</v>
      </c>
      <c r="BG410" s="243">
        <f>IF(N410="zákl. prenesená",J410,0)</f>
        <v>0</v>
      </c>
      <c r="BH410" s="243">
        <f>IF(N410="zníž. prenesená",J410,0)</f>
        <v>0</v>
      </c>
      <c r="BI410" s="243">
        <f>IF(N410="nulová",J410,0)</f>
        <v>0</v>
      </c>
      <c r="BJ410" s="18" t="s">
        <v>139</v>
      </c>
      <c r="BK410" s="243">
        <f>ROUND(I410*H410,2)</f>
        <v>0</v>
      </c>
      <c r="BL410" s="18" t="s">
        <v>138</v>
      </c>
      <c r="BM410" s="242" t="s">
        <v>1031</v>
      </c>
    </row>
    <row r="411" s="13" customFormat="1">
      <c r="A411" s="13"/>
      <c r="B411" s="244"/>
      <c r="C411" s="245"/>
      <c r="D411" s="246" t="s">
        <v>145</v>
      </c>
      <c r="E411" s="247" t="s">
        <v>1</v>
      </c>
      <c r="F411" s="248" t="s">
        <v>1032</v>
      </c>
      <c r="G411" s="245"/>
      <c r="H411" s="249">
        <v>4</v>
      </c>
      <c r="I411" s="250"/>
      <c r="J411" s="245"/>
      <c r="K411" s="245"/>
      <c r="L411" s="251"/>
      <c r="M411" s="252"/>
      <c r="N411" s="253"/>
      <c r="O411" s="253"/>
      <c r="P411" s="253"/>
      <c r="Q411" s="253"/>
      <c r="R411" s="253"/>
      <c r="S411" s="253"/>
      <c r="T411" s="254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5" t="s">
        <v>145</v>
      </c>
      <c r="AU411" s="255" t="s">
        <v>139</v>
      </c>
      <c r="AV411" s="13" t="s">
        <v>139</v>
      </c>
      <c r="AW411" s="13" t="s">
        <v>32</v>
      </c>
      <c r="AX411" s="13" t="s">
        <v>77</v>
      </c>
      <c r="AY411" s="255" t="s">
        <v>132</v>
      </c>
    </row>
    <row r="412" s="2" customFormat="1" ht="23.4566" customHeight="1">
      <c r="A412" s="39"/>
      <c r="B412" s="40"/>
      <c r="C412" s="230" t="s">
        <v>1033</v>
      </c>
      <c r="D412" s="230" t="s">
        <v>134</v>
      </c>
      <c r="E412" s="231" t="s">
        <v>1034</v>
      </c>
      <c r="F412" s="232" t="s">
        <v>1035</v>
      </c>
      <c r="G412" s="233" t="s">
        <v>137</v>
      </c>
      <c r="H412" s="234">
        <v>6.1399999999999997</v>
      </c>
      <c r="I412" s="235"/>
      <c r="J412" s="236">
        <f>ROUND(I412*H412,2)</f>
        <v>0</v>
      </c>
      <c r="K412" s="237"/>
      <c r="L412" s="45"/>
      <c r="M412" s="238" t="s">
        <v>1</v>
      </c>
      <c r="N412" s="239" t="s">
        <v>43</v>
      </c>
      <c r="O412" s="98"/>
      <c r="P412" s="240">
        <f>O412*H412</f>
        <v>0</v>
      </c>
      <c r="Q412" s="240">
        <v>0.02102</v>
      </c>
      <c r="R412" s="240">
        <f>Q412*H412</f>
        <v>0.12906280000000001</v>
      </c>
      <c r="S412" s="240">
        <v>0</v>
      </c>
      <c r="T412" s="241">
        <f>S412*H412</f>
        <v>0</v>
      </c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R412" s="242" t="s">
        <v>138</v>
      </c>
      <c r="AT412" s="242" t="s">
        <v>134</v>
      </c>
      <c r="AU412" s="242" t="s">
        <v>139</v>
      </c>
      <c r="AY412" s="18" t="s">
        <v>132</v>
      </c>
      <c r="BE412" s="243">
        <f>IF(N412="základná",J412,0)</f>
        <v>0</v>
      </c>
      <c r="BF412" s="243">
        <f>IF(N412="znížená",J412,0)</f>
        <v>0</v>
      </c>
      <c r="BG412" s="243">
        <f>IF(N412="zákl. prenesená",J412,0)</f>
        <v>0</v>
      </c>
      <c r="BH412" s="243">
        <f>IF(N412="zníž. prenesená",J412,0)</f>
        <v>0</v>
      </c>
      <c r="BI412" s="243">
        <f>IF(N412="nulová",J412,0)</f>
        <v>0</v>
      </c>
      <c r="BJ412" s="18" t="s">
        <v>139</v>
      </c>
      <c r="BK412" s="243">
        <f>ROUND(I412*H412,2)</f>
        <v>0</v>
      </c>
      <c r="BL412" s="18" t="s">
        <v>138</v>
      </c>
      <c r="BM412" s="242" t="s">
        <v>1036</v>
      </c>
    </row>
    <row r="413" s="13" customFormat="1">
      <c r="A413" s="13"/>
      <c r="B413" s="244"/>
      <c r="C413" s="245"/>
      <c r="D413" s="246" t="s">
        <v>145</v>
      </c>
      <c r="E413" s="247" t="s">
        <v>1</v>
      </c>
      <c r="F413" s="248" t="s">
        <v>1037</v>
      </c>
      <c r="G413" s="245"/>
      <c r="H413" s="249">
        <v>1.9199999999999999</v>
      </c>
      <c r="I413" s="250"/>
      <c r="J413" s="245"/>
      <c r="K413" s="245"/>
      <c r="L413" s="251"/>
      <c r="M413" s="252"/>
      <c r="N413" s="253"/>
      <c r="O413" s="253"/>
      <c r="P413" s="253"/>
      <c r="Q413" s="253"/>
      <c r="R413" s="253"/>
      <c r="S413" s="253"/>
      <c r="T413" s="254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5" t="s">
        <v>145</v>
      </c>
      <c r="AU413" s="255" t="s">
        <v>139</v>
      </c>
      <c r="AV413" s="13" t="s">
        <v>139</v>
      </c>
      <c r="AW413" s="13" t="s">
        <v>32</v>
      </c>
      <c r="AX413" s="13" t="s">
        <v>77</v>
      </c>
      <c r="AY413" s="255" t="s">
        <v>132</v>
      </c>
    </row>
    <row r="414" s="13" customFormat="1">
      <c r="A414" s="13"/>
      <c r="B414" s="244"/>
      <c r="C414" s="245"/>
      <c r="D414" s="246" t="s">
        <v>145</v>
      </c>
      <c r="E414" s="247" t="s">
        <v>1</v>
      </c>
      <c r="F414" s="248" t="s">
        <v>1038</v>
      </c>
      <c r="G414" s="245"/>
      <c r="H414" s="249">
        <v>0.71999999999999997</v>
      </c>
      <c r="I414" s="250"/>
      <c r="J414" s="245"/>
      <c r="K414" s="245"/>
      <c r="L414" s="251"/>
      <c r="M414" s="252"/>
      <c r="N414" s="253"/>
      <c r="O414" s="253"/>
      <c r="P414" s="253"/>
      <c r="Q414" s="253"/>
      <c r="R414" s="253"/>
      <c r="S414" s="253"/>
      <c r="T414" s="25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5" t="s">
        <v>145</v>
      </c>
      <c r="AU414" s="255" t="s">
        <v>139</v>
      </c>
      <c r="AV414" s="13" t="s">
        <v>139</v>
      </c>
      <c r="AW414" s="13" t="s">
        <v>32</v>
      </c>
      <c r="AX414" s="13" t="s">
        <v>77</v>
      </c>
      <c r="AY414" s="255" t="s">
        <v>132</v>
      </c>
    </row>
    <row r="415" s="13" customFormat="1">
      <c r="A415" s="13"/>
      <c r="B415" s="244"/>
      <c r="C415" s="245"/>
      <c r="D415" s="246" t="s">
        <v>145</v>
      </c>
      <c r="E415" s="247" t="s">
        <v>1</v>
      </c>
      <c r="F415" s="248" t="s">
        <v>1039</v>
      </c>
      <c r="G415" s="245"/>
      <c r="H415" s="249">
        <v>3.5</v>
      </c>
      <c r="I415" s="250"/>
      <c r="J415" s="245"/>
      <c r="K415" s="245"/>
      <c r="L415" s="251"/>
      <c r="M415" s="252"/>
      <c r="N415" s="253"/>
      <c r="O415" s="253"/>
      <c r="P415" s="253"/>
      <c r="Q415" s="253"/>
      <c r="R415" s="253"/>
      <c r="S415" s="253"/>
      <c r="T415" s="25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5" t="s">
        <v>145</v>
      </c>
      <c r="AU415" s="255" t="s">
        <v>139</v>
      </c>
      <c r="AV415" s="13" t="s">
        <v>139</v>
      </c>
      <c r="AW415" s="13" t="s">
        <v>32</v>
      </c>
      <c r="AX415" s="13" t="s">
        <v>77</v>
      </c>
      <c r="AY415" s="255" t="s">
        <v>132</v>
      </c>
    </row>
    <row r="416" s="14" customFormat="1">
      <c r="A416" s="14"/>
      <c r="B416" s="272"/>
      <c r="C416" s="273"/>
      <c r="D416" s="246" t="s">
        <v>145</v>
      </c>
      <c r="E416" s="274" t="s">
        <v>1</v>
      </c>
      <c r="F416" s="275" t="s">
        <v>280</v>
      </c>
      <c r="G416" s="273"/>
      <c r="H416" s="276">
        <v>6.1399999999999997</v>
      </c>
      <c r="I416" s="277"/>
      <c r="J416" s="273"/>
      <c r="K416" s="273"/>
      <c r="L416" s="278"/>
      <c r="M416" s="279"/>
      <c r="N416" s="280"/>
      <c r="O416" s="280"/>
      <c r="P416" s="280"/>
      <c r="Q416" s="280"/>
      <c r="R416" s="280"/>
      <c r="S416" s="280"/>
      <c r="T416" s="281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82" t="s">
        <v>145</v>
      </c>
      <c r="AU416" s="282" t="s">
        <v>139</v>
      </c>
      <c r="AV416" s="14" t="s">
        <v>138</v>
      </c>
      <c r="AW416" s="14" t="s">
        <v>32</v>
      </c>
      <c r="AX416" s="14" t="s">
        <v>85</v>
      </c>
      <c r="AY416" s="282" t="s">
        <v>132</v>
      </c>
    </row>
    <row r="417" s="2" customFormat="1" ht="23.4566" customHeight="1">
      <c r="A417" s="39"/>
      <c r="B417" s="40"/>
      <c r="C417" s="230" t="s">
        <v>1040</v>
      </c>
      <c r="D417" s="230" t="s">
        <v>134</v>
      </c>
      <c r="E417" s="231" t="s">
        <v>1041</v>
      </c>
      <c r="F417" s="232" t="s">
        <v>1042</v>
      </c>
      <c r="G417" s="233" t="s">
        <v>137</v>
      </c>
      <c r="H417" s="234">
        <v>221.892</v>
      </c>
      <c r="I417" s="235"/>
      <c r="J417" s="236">
        <f>ROUND(I417*H417,2)</f>
        <v>0</v>
      </c>
      <c r="K417" s="237"/>
      <c r="L417" s="45"/>
      <c r="M417" s="238" t="s">
        <v>1</v>
      </c>
      <c r="N417" s="239" t="s">
        <v>43</v>
      </c>
      <c r="O417" s="98"/>
      <c r="P417" s="240">
        <f>O417*H417</f>
        <v>0</v>
      </c>
      <c r="Q417" s="240">
        <v>0.31879000000000002</v>
      </c>
      <c r="R417" s="240">
        <f>Q417*H417</f>
        <v>70.736950680000007</v>
      </c>
      <c r="S417" s="240">
        <v>0</v>
      </c>
      <c r="T417" s="241">
        <f>S417*H417</f>
        <v>0</v>
      </c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R417" s="242" t="s">
        <v>138</v>
      </c>
      <c r="AT417" s="242" t="s">
        <v>134</v>
      </c>
      <c r="AU417" s="242" t="s">
        <v>139</v>
      </c>
      <c r="AY417" s="18" t="s">
        <v>132</v>
      </c>
      <c r="BE417" s="243">
        <f>IF(N417="základná",J417,0)</f>
        <v>0</v>
      </c>
      <c r="BF417" s="243">
        <f>IF(N417="znížená",J417,0)</f>
        <v>0</v>
      </c>
      <c r="BG417" s="243">
        <f>IF(N417="zákl. prenesená",J417,0)</f>
        <v>0</v>
      </c>
      <c r="BH417" s="243">
        <f>IF(N417="zníž. prenesená",J417,0)</f>
        <v>0</v>
      </c>
      <c r="BI417" s="243">
        <f>IF(N417="nulová",J417,0)</f>
        <v>0</v>
      </c>
      <c r="BJ417" s="18" t="s">
        <v>139</v>
      </c>
      <c r="BK417" s="243">
        <f>ROUND(I417*H417,2)</f>
        <v>0</v>
      </c>
      <c r="BL417" s="18" t="s">
        <v>138</v>
      </c>
      <c r="BM417" s="242" t="s">
        <v>1043</v>
      </c>
    </row>
    <row r="418" s="13" customFormat="1">
      <c r="A418" s="13"/>
      <c r="B418" s="244"/>
      <c r="C418" s="245"/>
      <c r="D418" s="246" t="s">
        <v>145</v>
      </c>
      <c r="E418" s="247" t="s">
        <v>1</v>
      </c>
      <c r="F418" s="248" t="s">
        <v>1044</v>
      </c>
      <c r="G418" s="245"/>
      <c r="H418" s="249">
        <v>221.892</v>
      </c>
      <c r="I418" s="250"/>
      <c r="J418" s="245"/>
      <c r="K418" s="245"/>
      <c r="L418" s="251"/>
      <c r="M418" s="252"/>
      <c r="N418" s="253"/>
      <c r="O418" s="253"/>
      <c r="P418" s="253"/>
      <c r="Q418" s="253"/>
      <c r="R418" s="253"/>
      <c r="S418" s="253"/>
      <c r="T418" s="25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5" t="s">
        <v>145</v>
      </c>
      <c r="AU418" s="255" t="s">
        <v>139</v>
      </c>
      <c r="AV418" s="13" t="s">
        <v>139</v>
      </c>
      <c r="AW418" s="13" t="s">
        <v>32</v>
      </c>
      <c r="AX418" s="13" t="s">
        <v>77</v>
      </c>
      <c r="AY418" s="255" t="s">
        <v>132</v>
      </c>
    </row>
    <row r="419" s="2" customFormat="1" ht="31.92453" customHeight="1">
      <c r="A419" s="39"/>
      <c r="B419" s="40"/>
      <c r="C419" s="230" t="s">
        <v>1045</v>
      </c>
      <c r="D419" s="230" t="s">
        <v>134</v>
      </c>
      <c r="E419" s="231" t="s">
        <v>1046</v>
      </c>
      <c r="F419" s="232" t="s">
        <v>1047</v>
      </c>
      <c r="G419" s="233" t="s">
        <v>143</v>
      </c>
      <c r="H419" s="234">
        <v>9.8399999999999999</v>
      </c>
      <c r="I419" s="235"/>
      <c r="J419" s="236">
        <f>ROUND(I419*H419,2)</f>
        <v>0</v>
      </c>
      <c r="K419" s="237"/>
      <c r="L419" s="45"/>
      <c r="M419" s="238" t="s">
        <v>1</v>
      </c>
      <c r="N419" s="239" t="s">
        <v>43</v>
      </c>
      <c r="O419" s="98"/>
      <c r="P419" s="240">
        <f>O419*H419</f>
        <v>0</v>
      </c>
      <c r="Q419" s="240">
        <v>2.262019</v>
      </c>
      <c r="R419" s="240">
        <f>Q419*H419</f>
        <v>22.25826696</v>
      </c>
      <c r="S419" s="240">
        <v>0</v>
      </c>
      <c r="T419" s="241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42" t="s">
        <v>138</v>
      </c>
      <c r="AT419" s="242" t="s">
        <v>134</v>
      </c>
      <c r="AU419" s="242" t="s">
        <v>139</v>
      </c>
      <c r="AY419" s="18" t="s">
        <v>132</v>
      </c>
      <c r="BE419" s="243">
        <f>IF(N419="základná",J419,0)</f>
        <v>0</v>
      </c>
      <c r="BF419" s="243">
        <f>IF(N419="znížená",J419,0)</f>
        <v>0</v>
      </c>
      <c r="BG419" s="243">
        <f>IF(N419="zákl. prenesená",J419,0)</f>
        <v>0</v>
      </c>
      <c r="BH419" s="243">
        <f>IF(N419="zníž. prenesená",J419,0)</f>
        <v>0</v>
      </c>
      <c r="BI419" s="243">
        <f>IF(N419="nulová",J419,0)</f>
        <v>0</v>
      </c>
      <c r="BJ419" s="18" t="s">
        <v>139</v>
      </c>
      <c r="BK419" s="243">
        <f>ROUND(I419*H419,2)</f>
        <v>0</v>
      </c>
      <c r="BL419" s="18" t="s">
        <v>138</v>
      </c>
      <c r="BM419" s="242" t="s">
        <v>1048</v>
      </c>
    </row>
    <row r="420" s="13" customFormat="1">
      <c r="A420" s="13"/>
      <c r="B420" s="244"/>
      <c r="C420" s="245"/>
      <c r="D420" s="246" t="s">
        <v>145</v>
      </c>
      <c r="E420" s="247" t="s">
        <v>1</v>
      </c>
      <c r="F420" s="248" t="s">
        <v>706</v>
      </c>
      <c r="G420" s="245"/>
      <c r="H420" s="249">
        <v>9.8399999999999999</v>
      </c>
      <c r="I420" s="250"/>
      <c r="J420" s="245"/>
      <c r="K420" s="245"/>
      <c r="L420" s="251"/>
      <c r="M420" s="252"/>
      <c r="N420" s="253"/>
      <c r="O420" s="253"/>
      <c r="P420" s="253"/>
      <c r="Q420" s="253"/>
      <c r="R420" s="253"/>
      <c r="S420" s="253"/>
      <c r="T420" s="254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5" t="s">
        <v>145</v>
      </c>
      <c r="AU420" s="255" t="s">
        <v>139</v>
      </c>
      <c r="AV420" s="13" t="s">
        <v>139</v>
      </c>
      <c r="AW420" s="13" t="s">
        <v>32</v>
      </c>
      <c r="AX420" s="13" t="s">
        <v>77</v>
      </c>
      <c r="AY420" s="255" t="s">
        <v>132</v>
      </c>
    </row>
    <row r="421" s="14" customFormat="1">
      <c r="A421" s="14"/>
      <c r="B421" s="272"/>
      <c r="C421" s="273"/>
      <c r="D421" s="246" t="s">
        <v>145</v>
      </c>
      <c r="E421" s="274" t="s">
        <v>1</v>
      </c>
      <c r="F421" s="275" t="s">
        <v>280</v>
      </c>
      <c r="G421" s="273"/>
      <c r="H421" s="276">
        <v>9.8399999999999999</v>
      </c>
      <c r="I421" s="277"/>
      <c r="J421" s="273"/>
      <c r="K421" s="273"/>
      <c r="L421" s="278"/>
      <c r="M421" s="279"/>
      <c r="N421" s="280"/>
      <c r="O421" s="280"/>
      <c r="P421" s="280"/>
      <c r="Q421" s="280"/>
      <c r="R421" s="280"/>
      <c r="S421" s="280"/>
      <c r="T421" s="281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82" t="s">
        <v>145</v>
      </c>
      <c r="AU421" s="282" t="s">
        <v>139</v>
      </c>
      <c r="AV421" s="14" t="s">
        <v>138</v>
      </c>
      <c r="AW421" s="14" t="s">
        <v>32</v>
      </c>
      <c r="AX421" s="14" t="s">
        <v>85</v>
      </c>
      <c r="AY421" s="282" t="s">
        <v>132</v>
      </c>
    </row>
    <row r="422" s="2" customFormat="1" ht="23.4566" customHeight="1">
      <c r="A422" s="39"/>
      <c r="B422" s="40"/>
      <c r="C422" s="230" t="s">
        <v>1049</v>
      </c>
      <c r="D422" s="230" t="s">
        <v>134</v>
      </c>
      <c r="E422" s="231" t="s">
        <v>1050</v>
      </c>
      <c r="F422" s="232" t="s">
        <v>1051</v>
      </c>
      <c r="G422" s="233" t="s">
        <v>143</v>
      </c>
      <c r="H422" s="234">
        <v>33.408000000000001</v>
      </c>
      <c r="I422" s="235"/>
      <c r="J422" s="236">
        <f>ROUND(I422*H422,2)</f>
        <v>0</v>
      </c>
      <c r="K422" s="237"/>
      <c r="L422" s="45"/>
      <c r="M422" s="238" t="s">
        <v>1</v>
      </c>
      <c r="N422" s="239" t="s">
        <v>43</v>
      </c>
      <c r="O422" s="98"/>
      <c r="P422" s="240">
        <f>O422*H422</f>
        <v>0</v>
      </c>
      <c r="Q422" s="240">
        <v>2.0899999999999999</v>
      </c>
      <c r="R422" s="240">
        <f>Q422*H422</f>
        <v>69.822720000000004</v>
      </c>
      <c r="S422" s="240">
        <v>0</v>
      </c>
      <c r="T422" s="241">
        <f>S422*H422</f>
        <v>0</v>
      </c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R422" s="242" t="s">
        <v>138</v>
      </c>
      <c r="AT422" s="242" t="s">
        <v>134</v>
      </c>
      <c r="AU422" s="242" t="s">
        <v>139</v>
      </c>
      <c r="AY422" s="18" t="s">
        <v>132</v>
      </c>
      <c r="BE422" s="243">
        <f>IF(N422="základná",J422,0)</f>
        <v>0</v>
      </c>
      <c r="BF422" s="243">
        <f>IF(N422="znížená",J422,0)</f>
        <v>0</v>
      </c>
      <c r="BG422" s="243">
        <f>IF(N422="zákl. prenesená",J422,0)</f>
        <v>0</v>
      </c>
      <c r="BH422" s="243">
        <f>IF(N422="zníž. prenesená",J422,0)</f>
        <v>0</v>
      </c>
      <c r="BI422" s="243">
        <f>IF(N422="nulová",J422,0)</f>
        <v>0</v>
      </c>
      <c r="BJ422" s="18" t="s">
        <v>139</v>
      </c>
      <c r="BK422" s="243">
        <f>ROUND(I422*H422,2)</f>
        <v>0</v>
      </c>
      <c r="BL422" s="18" t="s">
        <v>138</v>
      </c>
      <c r="BM422" s="242" t="s">
        <v>1052</v>
      </c>
    </row>
    <row r="423" s="13" customFormat="1">
      <c r="A423" s="13"/>
      <c r="B423" s="244"/>
      <c r="C423" s="245"/>
      <c r="D423" s="246" t="s">
        <v>145</v>
      </c>
      <c r="E423" s="247" t="s">
        <v>1</v>
      </c>
      <c r="F423" s="248" t="s">
        <v>1053</v>
      </c>
      <c r="G423" s="245"/>
      <c r="H423" s="249">
        <v>16.704000000000001</v>
      </c>
      <c r="I423" s="250"/>
      <c r="J423" s="245"/>
      <c r="K423" s="245"/>
      <c r="L423" s="251"/>
      <c r="M423" s="252"/>
      <c r="N423" s="253"/>
      <c r="O423" s="253"/>
      <c r="P423" s="253"/>
      <c r="Q423" s="253"/>
      <c r="R423" s="253"/>
      <c r="S423" s="253"/>
      <c r="T423" s="25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5" t="s">
        <v>145</v>
      </c>
      <c r="AU423" s="255" t="s">
        <v>139</v>
      </c>
      <c r="AV423" s="13" t="s">
        <v>139</v>
      </c>
      <c r="AW423" s="13" t="s">
        <v>32</v>
      </c>
      <c r="AX423" s="13" t="s">
        <v>77</v>
      </c>
      <c r="AY423" s="255" t="s">
        <v>132</v>
      </c>
    </row>
    <row r="424" s="13" customFormat="1">
      <c r="A424" s="13"/>
      <c r="B424" s="244"/>
      <c r="C424" s="245"/>
      <c r="D424" s="246" t="s">
        <v>145</v>
      </c>
      <c r="E424" s="247" t="s">
        <v>1</v>
      </c>
      <c r="F424" s="248" t="s">
        <v>1054</v>
      </c>
      <c r="G424" s="245"/>
      <c r="H424" s="249">
        <v>16.704000000000001</v>
      </c>
      <c r="I424" s="250"/>
      <c r="J424" s="245"/>
      <c r="K424" s="245"/>
      <c r="L424" s="251"/>
      <c r="M424" s="252"/>
      <c r="N424" s="253"/>
      <c r="O424" s="253"/>
      <c r="P424" s="253"/>
      <c r="Q424" s="253"/>
      <c r="R424" s="253"/>
      <c r="S424" s="253"/>
      <c r="T424" s="25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5" t="s">
        <v>145</v>
      </c>
      <c r="AU424" s="255" t="s">
        <v>139</v>
      </c>
      <c r="AV424" s="13" t="s">
        <v>139</v>
      </c>
      <c r="AW424" s="13" t="s">
        <v>32</v>
      </c>
      <c r="AX424" s="13" t="s">
        <v>77</v>
      </c>
      <c r="AY424" s="255" t="s">
        <v>132</v>
      </c>
    </row>
    <row r="425" s="2" customFormat="1" ht="31.92453" customHeight="1">
      <c r="A425" s="39"/>
      <c r="B425" s="40"/>
      <c r="C425" s="230" t="s">
        <v>1055</v>
      </c>
      <c r="D425" s="230" t="s">
        <v>134</v>
      </c>
      <c r="E425" s="231" t="s">
        <v>1056</v>
      </c>
      <c r="F425" s="232" t="s">
        <v>1057</v>
      </c>
      <c r="G425" s="233" t="s">
        <v>143</v>
      </c>
      <c r="H425" s="234">
        <v>24</v>
      </c>
      <c r="I425" s="235"/>
      <c r="J425" s="236">
        <f>ROUND(I425*H425,2)</f>
        <v>0</v>
      </c>
      <c r="K425" s="237"/>
      <c r="L425" s="45"/>
      <c r="M425" s="238" t="s">
        <v>1</v>
      </c>
      <c r="N425" s="239" t="s">
        <v>43</v>
      </c>
      <c r="O425" s="98"/>
      <c r="P425" s="240">
        <f>O425*H425</f>
        <v>0</v>
      </c>
      <c r="Q425" s="240">
        <v>2.0841599999999998</v>
      </c>
      <c r="R425" s="240">
        <f>Q425*H425</f>
        <v>50.019839999999995</v>
      </c>
      <c r="S425" s="240">
        <v>0</v>
      </c>
      <c r="T425" s="241">
        <f>S425*H425</f>
        <v>0</v>
      </c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R425" s="242" t="s">
        <v>138</v>
      </c>
      <c r="AT425" s="242" t="s">
        <v>134</v>
      </c>
      <c r="AU425" s="242" t="s">
        <v>139</v>
      </c>
      <c r="AY425" s="18" t="s">
        <v>132</v>
      </c>
      <c r="BE425" s="243">
        <f>IF(N425="základná",J425,0)</f>
        <v>0</v>
      </c>
      <c r="BF425" s="243">
        <f>IF(N425="znížená",J425,0)</f>
        <v>0</v>
      </c>
      <c r="BG425" s="243">
        <f>IF(N425="zákl. prenesená",J425,0)</f>
        <v>0</v>
      </c>
      <c r="BH425" s="243">
        <f>IF(N425="zníž. prenesená",J425,0)</f>
        <v>0</v>
      </c>
      <c r="BI425" s="243">
        <f>IF(N425="nulová",J425,0)</f>
        <v>0</v>
      </c>
      <c r="BJ425" s="18" t="s">
        <v>139</v>
      </c>
      <c r="BK425" s="243">
        <f>ROUND(I425*H425,2)</f>
        <v>0</v>
      </c>
      <c r="BL425" s="18" t="s">
        <v>138</v>
      </c>
      <c r="BM425" s="242" t="s">
        <v>1058</v>
      </c>
    </row>
    <row r="426" s="13" customFormat="1">
      <c r="A426" s="13"/>
      <c r="B426" s="244"/>
      <c r="C426" s="245"/>
      <c r="D426" s="246" t="s">
        <v>145</v>
      </c>
      <c r="E426" s="247" t="s">
        <v>1</v>
      </c>
      <c r="F426" s="248" t="s">
        <v>1059</v>
      </c>
      <c r="G426" s="245"/>
      <c r="H426" s="249">
        <v>24</v>
      </c>
      <c r="I426" s="250"/>
      <c r="J426" s="245"/>
      <c r="K426" s="245"/>
      <c r="L426" s="251"/>
      <c r="M426" s="252"/>
      <c r="N426" s="253"/>
      <c r="O426" s="253"/>
      <c r="P426" s="253"/>
      <c r="Q426" s="253"/>
      <c r="R426" s="253"/>
      <c r="S426" s="253"/>
      <c r="T426" s="254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5" t="s">
        <v>145</v>
      </c>
      <c r="AU426" s="255" t="s">
        <v>139</v>
      </c>
      <c r="AV426" s="13" t="s">
        <v>139</v>
      </c>
      <c r="AW426" s="13" t="s">
        <v>32</v>
      </c>
      <c r="AX426" s="13" t="s">
        <v>85</v>
      </c>
      <c r="AY426" s="255" t="s">
        <v>132</v>
      </c>
    </row>
    <row r="427" s="2" customFormat="1" ht="36.72453" customHeight="1">
      <c r="A427" s="39"/>
      <c r="B427" s="40"/>
      <c r="C427" s="230" t="s">
        <v>1060</v>
      </c>
      <c r="D427" s="230" t="s">
        <v>134</v>
      </c>
      <c r="E427" s="231" t="s">
        <v>1061</v>
      </c>
      <c r="F427" s="232" t="s">
        <v>1062</v>
      </c>
      <c r="G427" s="233" t="s">
        <v>137</v>
      </c>
      <c r="H427" s="234">
        <v>201.72</v>
      </c>
      <c r="I427" s="235"/>
      <c r="J427" s="236">
        <f>ROUND(I427*H427,2)</f>
        <v>0</v>
      </c>
      <c r="K427" s="237"/>
      <c r="L427" s="45"/>
      <c r="M427" s="238" t="s">
        <v>1</v>
      </c>
      <c r="N427" s="239" t="s">
        <v>43</v>
      </c>
      <c r="O427" s="98"/>
      <c r="P427" s="240">
        <f>O427*H427</f>
        <v>0</v>
      </c>
      <c r="Q427" s="240">
        <v>1.2788104</v>
      </c>
      <c r="R427" s="240">
        <f>Q427*H427</f>
        <v>257.96163388799999</v>
      </c>
      <c r="S427" s="240">
        <v>0</v>
      </c>
      <c r="T427" s="241">
        <f>S427*H427</f>
        <v>0</v>
      </c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R427" s="242" t="s">
        <v>138</v>
      </c>
      <c r="AT427" s="242" t="s">
        <v>134</v>
      </c>
      <c r="AU427" s="242" t="s">
        <v>139</v>
      </c>
      <c r="AY427" s="18" t="s">
        <v>132</v>
      </c>
      <c r="BE427" s="243">
        <f>IF(N427="základná",J427,0)</f>
        <v>0</v>
      </c>
      <c r="BF427" s="243">
        <f>IF(N427="znížená",J427,0)</f>
        <v>0</v>
      </c>
      <c r="BG427" s="243">
        <f>IF(N427="zákl. prenesená",J427,0)</f>
        <v>0</v>
      </c>
      <c r="BH427" s="243">
        <f>IF(N427="zníž. prenesená",J427,0)</f>
        <v>0</v>
      </c>
      <c r="BI427" s="243">
        <f>IF(N427="nulová",J427,0)</f>
        <v>0</v>
      </c>
      <c r="BJ427" s="18" t="s">
        <v>139</v>
      </c>
      <c r="BK427" s="243">
        <f>ROUND(I427*H427,2)</f>
        <v>0</v>
      </c>
      <c r="BL427" s="18" t="s">
        <v>138</v>
      </c>
      <c r="BM427" s="242" t="s">
        <v>1063</v>
      </c>
    </row>
    <row r="428" s="13" customFormat="1">
      <c r="A428" s="13"/>
      <c r="B428" s="244"/>
      <c r="C428" s="245"/>
      <c r="D428" s="246" t="s">
        <v>145</v>
      </c>
      <c r="E428" s="247" t="s">
        <v>1</v>
      </c>
      <c r="F428" s="248" t="s">
        <v>1064</v>
      </c>
      <c r="G428" s="245"/>
      <c r="H428" s="249">
        <v>201.72</v>
      </c>
      <c r="I428" s="250"/>
      <c r="J428" s="245"/>
      <c r="K428" s="245"/>
      <c r="L428" s="251"/>
      <c r="M428" s="252"/>
      <c r="N428" s="253"/>
      <c r="O428" s="253"/>
      <c r="P428" s="253"/>
      <c r="Q428" s="253"/>
      <c r="R428" s="253"/>
      <c r="S428" s="253"/>
      <c r="T428" s="254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5" t="s">
        <v>145</v>
      </c>
      <c r="AU428" s="255" t="s">
        <v>139</v>
      </c>
      <c r="AV428" s="13" t="s">
        <v>139</v>
      </c>
      <c r="AW428" s="13" t="s">
        <v>32</v>
      </c>
      <c r="AX428" s="13" t="s">
        <v>85</v>
      </c>
      <c r="AY428" s="255" t="s">
        <v>132</v>
      </c>
    </row>
    <row r="429" s="12" customFormat="1" ht="22.8" customHeight="1">
      <c r="A429" s="12"/>
      <c r="B429" s="214"/>
      <c r="C429" s="215"/>
      <c r="D429" s="216" t="s">
        <v>76</v>
      </c>
      <c r="E429" s="228" t="s">
        <v>155</v>
      </c>
      <c r="F429" s="228" t="s">
        <v>413</v>
      </c>
      <c r="G429" s="215"/>
      <c r="H429" s="215"/>
      <c r="I429" s="218"/>
      <c r="J429" s="229">
        <f>BK429</f>
        <v>0</v>
      </c>
      <c r="K429" s="215"/>
      <c r="L429" s="220"/>
      <c r="M429" s="221"/>
      <c r="N429" s="222"/>
      <c r="O429" s="222"/>
      <c r="P429" s="223">
        <f>SUM(P430:P437)</f>
        <v>0</v>
      </c>
      <c r="Q429" s="222"/>
      <c r="R429" s="223">
        <f>SUM(R430:R437)</f>
        <v>229.37181000000001</v>
      </c>
      <c r="S429" s="222"/>
      <c r="T429" s="224">
        <f>SUM(T430:T437)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25" t="s">
        <v>85</v>
      </c>
      <c r="AT429" s="226" t="s">
        <v>76</v>
      </c>
      <c r="AU429" s="226" t="s">
        <v>85</v>
      </c>
      <c r="AY429" s="225" t="s">
        <v>132</v>
      </c>
      <c r="BK429" s="227">
        <f>SUM(BK430:BK437)</f>
        <v>0</v>
      </c>
    </row>
    <row r="430" s="2" customFormat="1" ht="31.92453" customHeight="1">
      <c r="A430" s="39"/>
      <c r="B430" s="40"/>
      <c r="C430" s="230" t="s">
        <v>1065</v>
      </c>
      <c r="D430" s="230" t="s">
        <v>134</v>
      </c>
      <c r="E430" s="231" t="s">
        <v>1066</v>
      </c>
      <c r="F430" s="232" t="s">
        <v>1067</v>
      </c>
      <c r="G430" s="233" t="s">
        <v>137</v>
      </c>
      <c r="H430" s="234">
        <v>479.60000000000002</v>
      </c>
      <c r="I430" s="235"/>
      <c r="J430" s="236">
        <f>ROUND(I430*H430,2)</f>
        <v>0</v>
      </c>
      <c r="K430" s="237"/>
      <c r="L430" s="45"/>
      <c r="M430" s="238" t="s">
        <v>1</v>
      </c>
      <c r="N430" s="239" t="s">
        <v>43</v>
      </c>
      <c r="O430" s="98"/>
      <c r="P430" s="240">
        <f>O430*H430</f>
        <v>0</v>
      </c>
      <c r="Q430" s="240">
        <v>0.30360999999999999</v>
      </c>
      <c r="R430" s="240">
        <f>Q430*H430</f>
        <v>145.611356</v>
      </c>
      <c r="S430" s="240">
        <v>0</v>
      </c>
      <c r="T430" s="241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42" t="s">
        <v>138</v>
      </c>
      <c r="AT430" s="242" t="s">
        <v>134</v>
      </c>
      <c r="AU430" s="242" t="s">
        <v>139</v>
      </c>
      <c r="AY430" s="18" t="s">
        <v>132</v>
      </c>
      <c r="BE430" s="243">
        <f>IF(N430="základná",J430,0)</f>
        <v>0</v>
      </c>
      <c r="BF430" s="243">
        <f>IF(N430="znížená",J430,0)</f>
        <v>0</v>
      </c>
      <c r="BG430" s="243">
        <f>IF(N430="zákl. prenesená",J430,0)</f>
        <v>0</v>
      </c>
      <c r="BH430" s="243">
        <f>IF(N430="zníž. prenesená",J430,0)</f>
        <v>0</v>
      </c>
      <c r="BI430" s="243">
        <f>IF(N430="nulová",J430,0)</f>
        <v>0</v>
      </c>
      <c r="BJ430" s="18" t="s">
        <v>139</v>
      </c>
      <c r="BK430" s="243">
        <f>ROUND(I430*H430,2)</f>
        <v>0</v>
      </c>
      <c r="BL430" s="18" t="s">
        <v>138</v>
      </c>
      <c r="BM430" s="242" t="s">
        <v>1068</v>
      </c>
    </row>
    <row r="431" s="13" customFormat="1">
      <c r="A431" s="13"/>
      <c r="B431" s="244"/>
      <c r="C431" s="245"/>
      <c r="D431" s="246" t="s">
        <v>145</v>
      </c>
      <c r="E431" s="247" t="s">
        <v>1</v>
      </c>
      <c r="F431" s="248" t="s">
        <v>661</v>
      </c>
      <c r="G431" s="245"/>
      <c r="H431" s="249">
        <v>479.60000000000002</v>
      </c>
      <c r="I431" s="250"/>
      <c r="J431" s="245"/>
      <c r="K431" s="245"/>
      <c r="L431" s="251"/>
      <c r="M431" s="252"/>
      <c r="N431" s="253"/>
      <c r="O431" s="253"/>
      <c r="P431" s="253"/>
      <c r="Q431" s="253"/>
      <c r="R431" s="253"/>
      <c r="S431" s="253"/>
      <c r="T431" s="25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5" t="s">
        <v>145</v>
      </c>
      <c r="AU431" s="255" t="s">
        <v>139</v>
      </c>
      <c r="AV431" s="13" t="s">
        <v>139</v>
      </c>
      <c r="AW431" s="13" t="s">
        <v>32</v>
      </c>
      <c r="AX431" s="13" t="s">
        <v>85</v>
      </c>
      <c r="AY431" s="255" t="s">
        <v>132</v>
      </c>
    </row>
    <row r="432" s="2" customFormat="1" ht="31.92453" customHeight="1">
      <c r="A432" s="39"/>
      <c r="B432" s="40"/>
      <c r="C432" s="230" t="s">
        <v>1069</v>
      </c>
      <c r="D432" s="230" t="s">
        <v>134</v>
      </c>
      <c r="E432" s="231" t="s">
        <v>1070</v>
      </c>
      <c r="F432" s="232" t="s">
        <v>1071</v>
      </c>
      <c r="G432" s="233" t="s">
        <v>137</v>
      </c>
      <c r="H432" s="234">
        <v>436</v>
      </c>
      <c r="I432" s="235"/>
      <c r="J432" s="236">
        <f>ROUND(I432*H432,2)</f>
        <v>0</v>
      </c>
      <c r="K432" s="237"/>
      <c r="L432" s="45"/>
      <c r="M432" s="238" t="s">
        <v>1</v>
      </c>
      <c r="N432" s="239" t="s">
        <v>43</v>
      </c>
      <c r="O432" s="98"/>
      <c r="P432" s="240">
        <f>O432*H432</f>
        <v>0</v>
      </c>
      <c r="Q432" s="240">
        <v>0.083500000000000005</v>
      </c>
      <c r="R432" s="240">
        <f>Q432*H432</f>
        <v>36.405999999999999</v>
      </c>
      <c r="S432" s="240">
        <v>0</v>
      </c>
      <c r="T432" s="241">
        <f>S432*H432</f>
        <v>0</v>
      </c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R432" s="242" t="s">
        <v>138</v>
      </c>
      <c r="AT432" s="242" t="s">
        <v>134</v>
      </c>
      <c r="AU432" s="242" t="s">
        <v>139</v>
      </c>
      <c r="AY432" s="18" t="s">
        <v>132</v>
      </c>
      <c r="BE432" s="243">
        <f>IF(N432="základná",J432,0)</f>
        <v>0</v>
      </c>
      <c r="BF432" s="243">
        <f>IF(N432="znížená",J432,0)</f>
        <v>0</v>
      </c>
      <c r="BG432" s="243">
        <f>IF(N432="zákl. prenesená",J432,0)</f>
        <v>0</v>
      </c>
      <c r="BH432" s="243">
        <f>IF(N432="zníž. prenesená",J432,0)</f>
        <v>0</v>
      </c>
      <c r="BI432" s="243">
        <f>IF(N432="nulová",J432,0)</f>
        <v>0</v>
      </c>
      <c r="BJ432" s="18" t="s">
        <v>139</v>
      </c>
      <c r="BK432" s="243">
        <f>ROUND(I432*H432,2)</f>
        <v>0</v>
      </c>
      <c r="BL432" s="18" t="s">
        <v>138</v>
      </c>
      <c r="BM432" s="242" t="s">
        <v>1072</v>
      </c>
    </row>
    <row r="433" s="13" customFormat="1">
      <c r="A433" s="13"/>
      <c r="B433" s="244"/>
      <c r="C433" s="245"/>
      <c r="D433" s="246" t="s">
        <v>145</v>
      </c>
      <c r="E433" s="247" t="s">
        <v>1</v>
      </c>
      <c r="F433" s="248" t="s">
        <v>657</v>
      </c>
      <c r="G433" s="245"/>
      <c r="H433" s="249">
        <v>436</v>
      </c>
      <c r="I433" s="250"/>
      <c r="J433" s="245"/>
      <c r="K433" s="245"/>
      <c r="L433" s="251"/>
      <c r="M433" s="252"/>
      <c r="N433" s="253"/>
      <c r="O433" s="253"/>
      <c r="P433" s="253"/>
      <c r="Q433" s="253"/>
      <c r="R433" s="253"/>
      <c r="S433" s="253"/>
      <c r="T433" s="25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5" t="s">
        <v>145</v>
      </c>
      <c r="AU433" s="255" t="s">
        <v>139</v>
      </c>
      <c r="AV433" s="13" t="s">
        <v>139</v>
      </c>
      <c r="AW433" s="13" t="s">
        <v>32</v>
      </c>
      <c r="AX433" s="13" t="s">
        <v>77</v>
      </c>
      <c r="AY433" s="255" t="s">
        <v>132</v>
      </c>
    </row>
    <row r="434" s="14" customFormat="1">
      <c r="A434" s="14"/>
      <c r="B434" s="272"/>
      <c r="C434" s="273"/>
      <c r="D434" s="246" t="s">
        <v>145</v>
      </c>
      <c r="E434" s="274" t="s">
        <v>1</v>
      </c>
      <c r="F434" s="275" t="s">
        <v>280</v>
      </c>
      <c r="G434" s="273"/>
      <c r="H434" s="276">
        <v>436</v>
      </c>
      <c r="I434" s="277"/>
      <c r="J434" s="273"/>
      <c r="K434" s="273"/>
      <c r="L434" s="278"/>
      <c r="M434" s="279"/>
      <c r="N434" s="280"/>
      <c r="O434" s="280"/>
      <c r="P434" s="280"/>
      <c r="Q434" s="280"/>
      <c r="R434" s="280"/>
      <c r="S434" s="280"/>
      <c r="T434" s="281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82" t="s">
        <v>145</v>
      </c>
      <c r="AU434" s="282" t="s">
        <v>139</v>
      </c>
      <c r="AV434" s="14" t="s">
        <v>138</v>
      </c>
      <c r="AW434" s="14" t="s">
        <v>32</v>
      </c>
      <c r="AX434" s="14" t="s">
        <v>85</v>
      </c>
      <c r="AY434" s="282" t="s">
        <v>132</v>
      </c>
    </row>
    <row r="435" s="2" customFormat="1" ht="23.4566" customHeight="1">
      <c r="A435" s="39"/>
      <c r="B435" s="40"/>
      <c r="C435" s="261" t="s">
        <v>1073</v>
      </c>
      <c r="D435" s="261" t="s">
        <v>235</v>
      </c>
      <c r="E435" s="262" t="s">
        <v>1074</v>
      </c>
      <c r="F435" s="263" t="s">
        <v>1075</v>
      </c>
      <c r="G435" s="264" t="s">
        <v>150</v>
      </c>
      <c r="H435" s="265">
        <v>29.358000000000001</v>
      </c>
      <c r="I435" s="266"/>
      <c r="J435" s="267">
        <f>ROUND(I435*H435,2)</f>
        <v>0</v>
      </c>
      <c r="K435" s="268"/>
      <c r="L435" s="269"/>
      <c r="M435" s="270" t="s">
        <v>1</v>
      </c>
      <c r="N435" s="271" t="s">
        <v>43</v>
      </c>
      <c r="O435" s="98"/>
      <c r="P435" s="240">
        <f>O435*H435</f>
        <v>0</v>
      </c>
      <c r="Q435" s="240">
        <v>1.613</v>
      </c>
      <c r="R435" s="240">
        <f>Q435*H435</f>
        <v>47.354454000000004</v>
      </c>
      <c r="S435" s="240">
        <v>0</v>
      </c>
      <c r="T435" s="241">
        <f>S435*H435</f>
        <v>0</v>
      </c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R435" s="242" t="s">
        <v>169</v>
      </c>
      <c r="AT435" s="242" t="s">
        <v>235</v>
      </c>
      <c r="AU435" s="242" t="s">
        <v>139</v>
      </c>
      <c r="AY435" s="18" t="s">
        <v>132</v>
      </c>
      <c r="BE435" s="243">
        <f>IF(N435="základná",J435,0)</f>
        <v>0</v>
      </c>
      <c r="BF435" s="243">
        <f>IF(N435="znížená",J435,0)</f>
        <v>0</v>
      </c>
      <c r="BG435" s="243">
        <f>IF(N435="zákl. prenesená",J435,0)</f>
        <v>0</v>
      </c>
      <c r="BH435" s="243">
        <f>IF(N435="zníž. prenesená",J435,0)</f>
        <v>0</v>
      </c>
      <c r="BI435" s="243">
        <f>IF(N435="nulová",J435,0)</f>
        <v>0</v>
      </c>
      <c r="BJ435" s="18" t="s">
        <v>139</v>
      </c>
      <c r="BK435" s="243">
        <f>ROUND(I435*H435,2)</f>
        <v>0</v>
      </c>
      <c r="BL435" s="18" t="s">
        <v>138</v>
      </c>
      <c r="BM435" s="242" t="s">
        <v>1076</v>
      </c>
    </row>
    <row r="436" s="13" customFormat="1">
      <c r="A436" s="13"/>
      <c r="B436" s="244"/>
      <c r="C436" s="245"/>
      <c r="D436" s="246" t="s">
        <v>145</v>
      </c>
      <c r="E436" s="247" t="s">
        <v>1</v>
      </c>
      <c r="F436" s="248" t="s">
        <v>1077</v>
      </c>
      <c r="G436" s="245"/>
      <c r="H436" s="249">
        <v>29.067</v>
      </c>
      <c r="I436" s="250"/>
      <c r="J436" s="245"/>
      <c r="K436" s="245"/>
      <c r="L436" s="251"/>
      <c r="M436" s="252"/>
      <c r="N436" s="253"/>
      <c r="O436" s="253"/>
      <c r="P436" s="253"/>
      <c r="Q436" s="253"/>
      <c r="R436" s="253"/>
      <c r="S436" s="253"/>
      <c r="T436" s="254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5" t="s">
        <v>145</v>
      </c>
      <c r="AU436" s="255" t="s">
        <v>139</v>
      </c>
      <c r="AV436" s="13" t="s">
        <v>139</v>
      </c>
      <c r="AW436" s="13" t="s">
        <v>32</v>
      </c>
      <c r="AX436" s="13" t="s">
        <v>85</v>
      </c>
      <c r="AY436" s="255" t="s">
        <v>132</v>
      </c>
    </row>
    <row r="437" s="13" customFormat="1">
      <c r="A437" s="13"/>
      <c r="B437" s="244"/>
      <c r="C437" s="245"/>
      <c r="D437" s="246" t="s">
        <v>145</v>
      </c>
      <c r="E437" s="245"/>
      <c r="F437" s="248" t="s">
        <v>1078</v>
      </c>
      <c r="G437" s="245"/>
      <c r="H437" s="249">
        <v>29.358000000000001</v>
      </c>
      <c r="I437" s="250"/>
      <c r="J437" s="245"/>
      <c r="K437" s="245"/>
      <c r="L437" s="251"/>
      <c r="M437" s="252"/>
      <c r="N437" s="253"/>
      <c r="O437" s="253"/>
      <c r="P437" s="253"/>
      <c r="Q437" s="253"/>
      <c r="R437" s="253"/>
      <c r="S437" s="253"/>
      <c r="T437" s="25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5" t="s">
        <v>145</v>
      </c>
      <c r="AU437" s="255" t="s">
        <v>139</v>
      </c>
      <c r="AV437" s="13" t="s">
        <v>139</v>
      </c>
      <c r="AW437" s="13" t="s">
        <v>4</v>
      </c>
      <c r="AX437" s="13" t="s">
        <v>85</v>
      </c>
      <c r="AY437" s="255" t="s">
        <v>132</v>
      </c>
    </row>
    <row r="438" s="12" customFormat="1" ht="22.8" customHeight="1">
      <c r="A438" s="12"/>
      <c r="B438" s="214"/>
      <c r="C438" s="215"/>
      <c r="D438" s="216" t="s">
        <v>76</v>
      </c>
      <c r="E438" s="228" t="s">
        <v>159</v>
      </c>
      <c r="F438" s="228" t="s">
        <v>1079</v>
      </c>
      <c r="G438" s="215"/>
      <c r="H438" s="215"/>
      <c r="I438" s="218"/>
      <c r="J438" s="229">
        <f>BK438</f>
        <v>0</v>
      </c>
      <c r="K438" s="215"/>
      <c r="L438" s="220"/>
      <c r="M438" s="221"/>
      <c r="N438" s="222"/>
      <c r="O438" s="222"/>
      <c r="P438" s="223">
        <f>SUM(P439:P458)</f>
        <v>0</v>
      </c>
      <c r="Q438" s="222"/>
      <c r="R438" s="223">
        <f>SUM(R439:R458)</f>
        <v>0.21179229000000002</v>
      </c>
      <c r="S438" s="222"/>
      <c r="T438" s="224">
        <f>SUM(T439:T458)</f>
        <v>0</v>
      </c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R438" s="225" t="s">
        <v>85</v>
      </c>
      <c r="AT438" s="226" t="s">
        <v>76</v>
      </c>
      <c r="AU438" s="226" t="s">
        <v>85</v>
      </c>
      <c r="AY438" s="225" t="s">
        <v>132</v>
      </c>
      <c r="BK438" s="227">
        <f>SUM(BK439:BK458)</f>
        <v>0</v>
      </c>
    </row>
    <row r="439" s="2" customFormat="1" ht="21.0566" customHeight="1">
      <c r="A439" s="39"/>
      <c r="B439" s="40"/>
      <c r="C439" s="230" t="s">
        <v>1080</v>
      </c>
      <c r="D439" s="230" t="s">
        <v>134</v>
      </c>
      <c r="E439" s="231" t="s">
        <v>1081</v>
      </c>
      <c r="F439" s="232" t="s">
        <v>1082</v>
      </c>
      <c r="G439" s="233" t="s">
        <v>137</v>
      </c>
      <c r="H439" s="234">
        <v>415.279</v>
      </c>
      <c r="I439" s="235"/>
      <c r="J439" s="236">
        <f>ROUND(I439*H439,2)</f>
        <v>0</v>
      </c>
      <c r="K439" s="237"/>
      <c r="L439" s="45"/>
      <c r="M439" s="238" t="s">
        <v>1</v>
      </c>
      <c r="N439" s="239" t="s">
        <v>43</v>
      </c>
      <c r="O439" s="98"/>
      <c r="P439" s="240">
        <f>O439*H439</f>
        <v>0</v>
      </c>
      <c r="Q439" s="240">
        <v>0.00051000000000000004</v>
      </c>
      <c r="R439" s="240">
        <f>Q439*H439</f>
        <v>0.21179229000000002</v>
      </c>
      <c r="S439" s="240">
        <v>0</v>
      </c>
      <c r="T439" s="241">
        <f>S439*H439</f>
        <v>0</v>
      </c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R439" s="242" t="s">
        <v>138</v>
      </c>
      <c r="AT439" s="242" t="s">
        <v>134</v>
      </c>
      <c r="AU439" s="242" t="s">
        <v>139</v>
      </c>
      <c r="AY439" s="18" t="s">
        <v>132</v>
      </c>
      <c r="BE439" s="243">
        <f>IF(N439="základná",J439,0)</f>
        <v>0</v>
      </c>
      <c r="BF439" s="243">
        <f>IF(N439="znížená",J439,0)</f>
        <v>0</v>
      </c>
      <c r="BG439" s="243">
        <f>IF(N439="zákl. prenesená",J439,0)</f>
        <v>0</v>
      </c>
      <c r="BH439" s="243">
        <f>IF(N439="zníž. prenesená",J439,0)</f>
        <v>0</v>
      </c>
      <c r="BI439" s="243">
        <f>IF(N439="nulová",J439,0)</f>
        <v>0</v>
      </c>
      <c r="BJ439" s="18" t="s">
        <v>139</v>
      </c>
      <c r="BK439" s="243">
        <f>ROUND(I439*H439,2)</f>
        <v>0</v>
      </c>
      <c r="BL439" s="18" t="s">
        <v>138</v>
      </c>
      <c r="BM439" s="242" t="s">
        <v>1083</v>
      </c>
    </row>
    <row r="440" s="15" customFormat="1">
      <c r="A440" s="15"/>
      <c r="B440" s="283"/>
      <c r="C440" s="284"/>
      <c r="D440" s="246" t="s">
        <v>145</v>
      </c>
      <c r="E440" s="285" t="s">
        <v>1</v>
      </c>
      <c r="F440" s="286" t="s">
        <v>1084</v>
      </c>
      <c r="G440" s="284"/>
      <c r="H440" s="285" t="s">
        <v>1</v>
      </c>
      <c r="I440" s="287"/>
      <c r="J440" s="284"/>
      <c r="K440" s="284"/>
      <c r="L440" s="288"/>
      <c r="M440" s="289"/>
      <c r="N440" s="290"/>
      <c r="O440" s="290"/>
      <c r="P440" s="290"/>
      <c r="Q440" s="290"/>
      <c r="R440" s="290"/>
      <c r="S440" s="290"/>
      <c r="T440" s="291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92" t="s">
        <v>145</v>
      </c>
      <c r="AU440" s="292" t="s">
        <v>139</v>
      </c>
      <c r="AV440" s="15" t="s">
        <v>85</v>
      </c>
      <c r="AW440" s="15" t="s">
        <v>32</v>
      </c>
      <c r="AX440" s="15" t="s">
        <v>77</v>
      </c>
      <c r="AY440" s="292" t="s">
        <v>132</v>
      </c>
    </row>
    <row r="441" s="15" customFormat="1">
      <c r="A441" s="15"/>
      <c r="B441" s="283"/>
      <c r="C441" s="284"/>
      <c r="D441" s="246" t="s">
        <v>145</v>
      </c>
      <c r="E441" s="285" t="s">
        <v>1</v>
      </c>
      <c r="F441" s="286" t="s">
        <v>875</v>
      </c>
      <c r="G441" s="284"/>
      <c r="H441" s="285" t="s">
        <v>1</v>
      </c>
      <c r="I441" s="287"/>
      <c r="J441" s="284"/>
      <c r="K441" s="284"/>
      <c r="L441" s="288"/>
      <c r="M441" s="289"/>
      <c r="N441" s="290"/>
      <c r="O441" s="290"/>
      <c r="P441" s="290"/>
      <c r="Q441" s="290"/>
      <c r="R441" s="290"/>
      <c r="S441" s="290"/>
      <c r="T441" s="291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92" t="s">
        <v>145</v>
      </c>
      <c r="AU441" s="292" t="s">
        <v>139</v>
      </c>
      <c r="AV441" s="15" t="s">
        <v>85</v>
      </c>
      <c r="AW441" s="15" t="s">
        <v>32</v>
      </c>
      <c r="AX441" s="15" t="s">
        <v>77</v>
      </c>
      <c r="AY441" s="292" t="s">
        <v>132</v>
      </c>
    </row>
    <row r="442" s="13" customFormat="1">
      <c r="A442" s="13"/>
      <c r="B442" s="244"/>
      <c r="C442" s="245"/>
      <c r="D442" s="246" t="s">
        <v>145</v>
      </c>
      <c r="E442" s="247" t="s">
        <v>1</v>
      </c>
      <c r="F442" s="248" t="s">
        <v>1085</v>
      </c>
      <c r="G442" s="245"/>
      <c r="H442" s="249">
        <v>32.200000000000003</v>
      </c>
      <c r="I442" s="250"/>
      <c r="J442" s="245"/>
      <c r="K442" s="245"/>
      <c r="L442" s="251"/>
      <c r="M442" s="252"/>
      <c r="N442" s="253"/>
      <c r="O442" s="253"/>
      <c r="P442" s="253"/>
      <c r="Q442" s="253"/>
      <c r="R442" s="253"/>
      <c r="S442" s="253"/>
      <c r="T442" s="25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5" t="s">
        <v>145</v>
      </c>
      <c r="AU442" s="255" t="s">
        <v>139</v>
      </c>
      <c r="AV442" s="13" t="s">
        <v>139</v>
      </c>
      <c r="AW442" s="13" t="s">
        <v>32</v>
      </c>
      <c r="AX442" s="13" t="s">
        <v>77</v>
      </c>
      <c r="AY442" s="255" t="s">
        <v>132</v>
      </c>
    </row>
    <row r="443" s="13" customFormat="1">
      <c r="A443" s="13"/>
      <c r="B443" s="244"/>
      <c r="C443" s="245"/>
      <c r="D443" s="246" t="s">
        <v>145</v>
      </c>
      <c r="E443" s="247" t="s">
        <v>1</v>
      </c>
      <c r="F443" s="248" t="s">
        <v>1086</v>
      </c>
      <c r="G443" s="245"/>
      <c r="H443" s="249">
        <v>38.640000000000001</v>
      </c>
      <c r="I443" s="250"/>
      <c r="J443" s="245"/>
      <c r="K443" s="245"/>
      <c r="L443" s="251"/>
      <c r="M443" s="252"/>
      <c r="N443" s="253"/>
      <c r="O443" s="253"/>
      <c r="P443" s="253"/>
      <c r="Q443" s="253"/>
      <c r="R443" s="253"/>
      <c r="S443" s="253"/>
      <c r="T443" s="254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5" t="s">
        <v>145</v>
      </c>
      <c r="AU443" s="255" t="s">
        <v>139</v>
      </c>
      <c r="AV443" s="13" t="s">
        <v>139</v>
      </c>
      <c r="AW443" s="13" t="s">
        <v>32</v>
      </c>
      <c r="AX443" s="13" t="s">
        <v>77</v>
      </c>
      <c r="AY443" s="255" t="s">
        <v>132</v>
      </c>
    </row>
    <row r="444" s="16" customFormat="1">
      <c r="A444" s="16"/>
      <c r="B444" s="293"/>
      <c r="C444" s="294"/>
      <c r="D444" s="246" t="s">
        <v>145</v>
      </c>
      <c r="E444" s="295" t="s">
        <v>1</v>
      </c>
      <c r="F444" s="296" t="s">
        <v>745</v>
      </c>
      <c r="G444" s="294"/>
      <c r="H444" s="297">
        <v>70.840000000000003</v>
      </c>
      <c r="I444" s="298"/>
      <c r="J444" s="294"/>
      <c r="K444" s="294"/>
      <c r="L444" s="299"/>
      <c r="M444" s="300"/>
      <c r="N444" s="301"/>
      <c r="O444" s="301"/>
      <c r="P444" s="301"/>
      <c r="Q444" s="301"/>
      <c r="R444" s="301"/>
      <c r="S444" s="301"/>
      <c r="T444" s="302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T444" s="303" t="s">
        <v>145</v>
      </c>
      <c r="AU444" s="303" t="s">
        <v>139</v>
      </c>
      <c r="AV444" s="16" t="s">
        <v>147</v>
      </c>
      <c r="AW444" s="16" t="s">
        <v>32</v>
      </c>
      <c r="AX444" s="16" t="s">
        <v>77</v>
      </c>
      <c r="AY444" s="303" t="s">
        <v>132</v>
      </c>
    </row>
    <row r="445" s="15" customFormat="1">
      <c r="A445" s="15"/>
      <c r="B445" s="283"/>
      <c r="C445" s="284"/>
      <c r="D445" s="246" t="s">
        <v>145</v>
      </c>
      <c r="E445" s="285" t="s">
        <v>1</v>
      </c>
      <c r="F445" s="286" t="s">
        <v>915</v>
      </c>
      <c r="G445" s="284"/>
      <c r="H445" s="285" t="s">
        <v>1</v>
      </c>
      <c r="I445" s="287"/>
      <c r="J445" s="284"/>
      <c r="K445" s="284"/>
      <c r="L445" s="288"/>
      <c r="M445" s="289"/>
      <c r="N445" s="290"/>
      <c r="O445" s="290"/>
      <c r="P445" s="290"/>
      <c r="Q445" s="290"/>
      <c r="R445" s="290"/>
      <c r="S445" s="290"/>
      <c r="T445" s="291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T445" s="292" t="s">
        <v>145</v>
      </c>
      <c r="AU445" s="292" t="s">
        <v>139</v>
      </c>
      <c r="AV445" s="15" t="s">
        <v>85</v>
      </c>
      <c r="AW445" s="15" t="s">
        <v>32</v>
      </c>
      <c r="AX445" s="15" t="s">
        <v>77</v>
      </c>
      <c r="AY445" s="292" t="s">
        <v>132</v>
      </c>
    </row>
    <row r="446" s="13" customFormat="1">
      <c r="A446" s="13"/>
      <c r="B446" s="244"/>
      <c r="C446" s="245"/>
      <c r="D446" s="246" t="s">
        <v>145</v>
      </c>
      <c r="E446" s="247" t="s">
        <v>1</v>
      </c>
      <c r="F446" s="248" t="s">
        <v>1087</v>
      </c>
      <c r="G446" s="245"/>
      <c r="H446" s="249">
        <v>32.170999999999999</v>
      </c>
      <c r="I446" s="250"/>
      <c r="J446" s="245"/>
      <c r="K446" s="245"/>
      <c r="L446" s="251"/>
      <c r="M446" s="252"/>
      <c r="N446" s="253"/>
      <c r="O446" s="253"/>
      <c r="P446" s="253"/>
      <c r="Q446" s="253"/>
      <c r="R446" s="253"/>
      <c r="S446" s="253"/>
      <c r="T446" s="254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5" t="s">
        <v>145</v>
      </c>
      <c r="AU446" s="255" t="s">
        <v>139</v>
      </c>
      <c r="AV446" s="13" t="s">
        <v>139</v>
      </c>
      <c r="AW446" s="13" t="s">
        <v>32</v>
      </c>
      <c r="AX446" s="13" t="s">
        <v>77</v>
      </c>
      <c r="AY446" s="255" t="s">
        <v>132</v>
      </c>
    </row>
    <row r="447" s="13" customFormat="1">
      <c r="A447" s="13"/>
      <c r="B447" s="244"/>
      <c r="C447" s="245"/>
      <c r="D447" s="246" t="s">
        <v>145</v>
      </c>
      <c r="E447" s="247" t="s">
        <v>1</v>
      </c>
      <c r="F447" s="248" t="s">
        <v>1088</v>
      </c>
      <c r="G447" s="245"/>
      <c r="H447" s="249">
        <v>100.196</v>
      </c>
      <c r="I447" s="250"/>
      <c r="J447" s="245"/>
      <c r="K447" s="245"/>
      <c r="L447" s="251"/>
      <c r="M447" s="252"/>
      <c r="N447" s="253"/>
      <c r="O447" s="253"/>
      <c r="P447" s="253"/>
      <c r="Q447" s="253"/>
      <c r="R447" s="253"/>
      <c r="S447" s="253"/>
      <c r="T447" s="25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5" t="s">
        <v>145</v>
      </c>
      <c r="AU447" s="255" t="s">
        <v>139</v>
      </c>
      <c r="AV447" s="13" t="s">
        <v>139</v>
      </c>
      <c r="AW447" s="13" t="s">
        <v>32</v>
      </c>
      <c r="AX447" s="13" t="s">
        <v>77</v>
      </c>
      <c r="AY447" s="255" t="s">
        <v>132</v>
      </c>
    </row>
    <row r="448" s="13" customFormat="1">
      <c r="A448" s="13"/>
      <c r="B448" s="244"/>
      <c r="C448" s="245"/>
      <c r="D448" s="246" t="s">
        <v>145</v>
      </c>
      <c r="E448" s="247" t="s">
        <v>1</v>
      </c>
      <c r="F448" s="248" t="s">
        <v>1089</v>
      </c>
      <c r="G448" s="245"/>
      <c r="H448" s="249">
        <v>69.227999999999994</v>
      </c>
      <c r="I448" s="250"/>
      <c r="J448" s="245"/>
      <c r="K448" s="245"/>
      <c r="L448" s="251"/>
      <c r="M448" s="252"/>
      <c r="N448" s="253"/>
      <c r="O448" s="253"/>
      <c r="P448" s="253"/>
      <c r="Q448" s="253"/>
      <c r="R448" s="253"/>
      <c r="S448" s="253"/>
      <c r="T448" s="254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5" t="s">
        <v>145</v>
      </c>
      <c r="AU448" s="255" t="s">
        <v>139</v>
      </c>
      <c r="AV448" s="13" t="s">
        <v>139</v>
      </c>
      <c r="AW448" s="13" t="s">
        <v>32</v>
      </c>
      <c r="AX448" s="13" t="s">
        <v>77</v>
      </c>
      <c r="AY448" s="255" t="s">
        <v>132</v>
      </c>
    </row>
    <row r="449" s="13" customFormat="1">
      <c r="A449" s="13"/>
      <c r="B449" s="244"/>
      <c r="C449" s="245"/>
      <c r="D449" s="246" t="s">
        <v>145</v>
      </c>
      <c r="E449" s="247" t="s">
        <v>1</v>
      </c>
      <c r="F449" s="248" t="s">
        <v>1090</v>
      </c>
      <c r="G449" s="245"/>
      <c r="H449" s="249">
        <v>26.640000000000001</v>
      </c>
      <c r="I449" s="250"/>
      <c r="J449" s="245"/>
      <c r="K449" s="245"/>
      <c r="L449" s="251"/>
      <c r="M449" s="252"/>
      <c r="N449" s="253"/>
      <c r="O449" s="253"/>
      <c r="P449" s="253"/>
      <c r="Q449" s="253"/>
      <c r="R449" s="253"/>
      <c r="S449" s="253"/>
      <c r="T449" s="25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5" t="s">
        <v>145</v>
      </c>
      <c r="AU449" s="255" t="s">
        <v>139</v>
      </c>
      <c r="AV449" s="13" t="s">
        <v>139</v>
      </c>
      <c r="AW449" s="13" t="s">
        <v>32</v>
      </c>
      <c r="AX449" s="13" t="s">
        <v>77</v>
      </c>
      <c r="AY449" s="255" t="s">
        <v>132</v>
      </c>
    </row>
    <row r="450" s="16" customFormat="1">
      <c r="A450" s="16"/>
      <c r="B450" s="293"/>
      <c r="C450" s="294"/>
      <c r="D450" s="246" t="s">
        <v>145</v>
      </c>
      <c r="E450" s="295" t="s">
        <v>1</v>
      </c>
      <c r="F450" s="296" t="s">
        <v>745</v>
      </c>
      <c r="G450" s="294"/>
      <c r="H450" s="297">
        <v>228.23500000000001</v>
      </c>
      <c r="I450" s="298"/>
      <c r="J450" s="294"/>
      <c r="K450" s="294"/>
      <c r="L450" s="299"/>
      <c r="M450" s="300"/>
      <c r="N450" s="301"/>
      <c r="O450" s="301"/>
      <c r="P450" s="301"/>
      <c r="Q450" s="301"/>
      <c r="R450" s="301"/>
      <c r="S450" s="301"/>
      <c r="T450" s="302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T450" s="303" t="s">
        <v>145</v>
      </c>
      <c r="AU450" s="303" t="s">
        <v>139</v>
      </c>
      <c r="AV450" s="16" t="s">
        <v>147</v>
      </c>
      <c r="AW450" s="16" t="s">
        <v>32</v>
      </c>
      <c r="AX450" s="16" t="s">
        <v>77</v>
      </c>
      <c r="AY450" s="303" t="s">
        <v>132</v>
      </c>
    </row>
    <row r="451" s="15" customFormat="1">
      <c r="A451" s="15"/>
      <c r="B451" s="283"/>
      <c r="C451" s="284"/>
      <c r="D451" s="246" t="s">
        <v>145</v>
      </c>
      <c r="E451" s="285" t="s">
        <v>1</v>
      </c>
      <c r="F451" s="286" t="s">
        <v>953</v>
      </c>
      <c r="G451" s="284"/>
      <c r="H451" s="285" t="s">
        <v>1</v>
      </c>
      <c r="I451" s="287"/>
      <c r="J451" s="284"/>
      <c r="K451" s="284"/>
      <c r="L451" s="288"/>
      <c r="M451" s="289"/>
      <c r="N451" s="290"/>
      <c r="O451" s="290"/>
      <c r="P451" s="290"/>
      <c r="Q451" s="290"/>
      <c r="R451" s="290"/>
      <c r="S451" s="290"/>
      <c r="T451" s="291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T451" s="292" t="s">
        <v>145</v>
      </c>
      <c r="AU451" s="292" t="s">
        <v>139</v>
      </c>
      <c r="AV451" s="15" t="s">
        <v>85</v>
      </c>
      <c r="AW451" s="15" t="s">
        <v>32</v>
      </c>
      <c r="AX451" s="15" t="s">
        <v>77</v>
      </c>
      <c r="AY451" s="292" t="s">
        <v>132</v>
      </c>
    </row>
    <row r="452" s="13" customFormat="1">
      <c r="A452" s="13"/>
      <c r="B452" s="244"/>
      <c r="C452" s="245"/>
      <c r="D452" s="246" t="s">
        <v>145</v>
      </c>
      <c r="E452" s="247" t="s">
        <v>1</v>
      </c>
      <c r="F452" s="248" t="s">
        <v>962</v>
      </c>
      <c r="G452" s="245"/>
      <c r="H452" s="249">
        <v>57.472000000000001</v>
      </c>
      <c r="I452" s="250"/>
      <c r="J452" s="245"/>
      <c r="K452" s="245"/>
      <c r="L452" s="251"/>
      <c r="M452" s="252"/>
      <c r="N452" s="253"/>
      <c r="O452" s="253"/>
      <c r="P452" s="253"/>
      <c r="Q452" s="253"/>
      <c r="R452" s="253"/>
      <c r="S452" s="253"/>
      <c r="T452" s="254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5" t="s">
        <v>145</v>
      </c>
      <c r="AU452" s="255" t="s">
        <v>139</v>
      </c>
      <c r="AV452" s="13" t="s">
        <v>139</v>
      </c>
      <c r="AW452" s="13" t="s">
        <v>32</v>
      </c>
      <c r="AX452" s="13" t="s">
        <v>77</v>
      </c>
      <c r="AY452" s="255" t="s">
        <v>132</v>
      </c>
    </row>
    <row r="453" s="13" customFormat="1">
      <c r="A453" s="13"/>
      <c r="B453" s="244"/>
      <c r="C453" s="245"/>
      <c r="D453" s="246" t="s">
        <v>145</v>
      </c>
      <c r="E453" s="247" t="s">
        <v>1</v>
      </c>
      <c r="F453" s="248" t="s">
        <v>963</v>
      </c>
      <c r="G453" s="245"/>
      <c r="H453" s="249">
        <v>2.48</v>
      </c>
      <c r="I453" s="250"/>
      <c r="J453" s="245"/>
      <c r="K453" s="245"/>
      <c r="L453" s="251"/>
      <c r="M453" s="252"/>
      <c r="N453" s="253"/>
      <c r="O453" s="253"/>
      <c r="P453" s="253"/>
      <c r="Q453" s="253"/>
      <c r="R453" s="253"/>
      <c r="S453" s="253"/>
      <c r="T453" s="254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5" t="s">
        <v>145</v>
      </c>
      <c r="AU453" s="255" t="s">
        <v>139</v>
      </c>
      <c r="AV453" s="13" t="s">
        <v>139</v>
      </c>
      <c r="AW453" s="13" t="s">
        <v>32</v>
      </c>
      <c r="AX453" s="13" t="s">
        <v>77</v>
      </c>
      <c r="AY453" s="255" t="s">
        <v>132</v>
      </c>
    </row>
    <row r="454" s="15" customFormat="1">
      <c r="A454" s="15"/>
      <c r="B454" s="283"/>
      <c r="C454" s="284"/>
      <c r="D454" s="246" t="s">
        <v>145</v>
      </c>
      <c r="E454" s="285" t="s">
        <v>1</v>
      </c>
      <c r="F454" s="286" t="s">
        <v>956</v>
      </c>
      <c r="G454" s="284"/>
      <c r="H454" s="285" t="s">
        <v>1</v>
      </c>
      <c r="I454" s="287"/>
      <c r="J454" s="284"/>
      <c r="K454" s="284"/>
      <c r="L454" s="288"/>
      <c r="M454" s="289"/>
      <c r="N454" s="290"/>
      <c r="O454" s="290"/>
      <c r="P454" s="290"/>
      <c r="Q454" s="290"/>
      <c r="R454" s="290"/>
      <c r="S454" s="290"/>
      <c r="T454" s="291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92" t="s">
        <v>145</v>
      </c>
      <c r="AU454" s="292" t="s">
        <v>139</v>
      </c>
      <c r="AV454" s="15" t="s">
        <v>85</v>
      </c>
      <c r="AW454" s="15" t="s">
        <v>32</v>
      </c>
      <c r="AX454" s="15" t="s">
        <v>77</v>
      </c>
      <c r="AY454" s="292" t="s">
        <v>132</v>
      </c>
    </row>
    <row r="455" s="13" customFormat="1">
      <c r="A455" s="13"/>
      <c r="B455" s="244"/>
      <c r="C455" s="245"/>
      <c r="D455" s="246" t="s">
        <v>145</v>
      </c>
      <c r="E455" s="247" t="s">
        <v>1</v>
      </c>
      <c r="F455" s="248" t="s">
        <v>964</v>
      </c>
      <c r="G455" s="245"/>
      <c r="H455" s="249">
        <v>53.771999999999998</v>
      </c>
      <c r="I455" s="250"/>
      <c r="J455" s="245"/>
      <c r="K455" s="245"/>
      <c r="L455" s="251"/>
      <c r="M455" s="252"/>
      <c r="N455" s="253"/>
      <c r="O455" s="253"/>
      <c r="P455" s="253"/>
      <c r="Q455" s="253"/>
      <c r="R455" s="253"/>
      <c r="S455" s="253"/>
      <c r="T455" s="254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5" t="s">
        <v>145</v>
      </c>
      <c r="AU455" s="255" t="s">
        <v>139</v>
      </c>
      <c r="AV455" s="13" t="s">
        <v>139</v>
      </c>
      <c r="AW455" s="13" t="s">
        <v>32</v>
      </c>
      <c r="AX455" s="13" t="s">
        <v>77</v>
      </c>
      <c r="AY455" s="255" t="s">
        <v>132</v>
      </c>
    </row>
    <row r="456" s="13" customFormat="1">
      <c r="A456" s="13"/>
      <c r="B456" s="244"/>
      <c r="C456" s="245"/>
      <c r="D456" s="246" t="s">
        <v>145</v>
      </c>
      <c r="E456" s="247" t="s">
        <v>1</v>
      </c>
      <c r="F456" s="248" t="s">
        <v>963</v>
      </c>
      <c r="G456" s="245"/>
      <c r="H456" s="249">
        <v>2.48</v>
      </c>
      <c r="I456" s="250"/>
      <c r="J456" s="245"/>
      <c r="K456" s="245"/>
      <c r="L456" s="251"/>
      <c r="M456" s="252"/>
      <c r="N456" s="253"/>
      <c r="O456" s="253"/>
      <c r="P456" s="253"/>
      <c r="Q456" s="253"/>
      <c r="R456" s="253"/>
      <c r="S456" s="253"/>
      <c r="T456" s="25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5" t="s">
        <v>145</v>
      </c>
      <c r="AU456" s="255" t="s">
        <v>139</v>
      </c>
      <c r="AV456" s="13" t="s">
        <v>139</v>
      </c>
      <c r="AW456" s="13" t="s">
        <v>32</v>
      </c>
      <c r="AX456" s="13" t="s">
        <v>77</v>
      </c>
      <c r="AY456" s="255" t="s">
        <v>132</v>
      </c>
    </row>
    <row r="457" s="16" customFormat="1">
      <c r="A457" s="16"/>
      <c r="B457" s="293"/>
      <c r="C457" s="294"/>
      <c r="D457" s="246" t="s">
        <v>145</v>
      </c>
      <c r="E457" s="295" t="s">
        <v>1</v>
      </c>
      <c r="F457" s="296" t="s">
        <v>745</v>
      </c>
      <c r="G457" s="294"/>
      <c r="H457" s="297">
        <v>116.20399999999999</v>
      </c>
      <c r="I457" s="298"/>
      <c r="J457" s="294"/>
      <c r="K457" s="294"/>
      <c r="L457" s="299"/>
      <c r="M457" s="300"/>
      <c r="N457" s="301"/>
      <c r="O457" s="301"/>
      <c r="P457" s="301"/>
      <c r="Q457" s="301"/>
      <c r="R457" s="301"/>
      <c r="S457" s="301"/>
      <c r="T457" s="302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T457" s="303" t="s">
        <v>145</v>
      </c>
      <c r="AU457" s="303" t="s">
        <v>139</v>
      </c>
      <c r="AV457" s="16" t="s">
        <v>147</v>
      </c>
      <c r="AW457" s="16" t="s">
        <v>32</v>
      </c>
      <c r="AX457" s="16" t="s">
        <v>77</v>
      </c>
      <c r="AY457" s="303" t="s">
        <v>132</v>
      </c>
    </row>
    <row r="458" s="14" customFormat="1">
      <c r="A458" s="14"/>
      <c r="B458" s="272"/>
      <c r="C458" s="273"/>
      <c r="D458" s="246" t="s">
        <v>145</v>
      </c>
      <c r="E458" s="274" t="s">
        <v>1</v>
      </c>
      <c r="F458" s="275" t="s">
        <v>280</v>
      </c>
      <c r="G458" s="273"/>
      <c r="H458" s="276">
        <v>415.279</v>
      </c>
      <c r="I458" s="277"/>
      <c r="J458" s="273"/>
      <c r="K458" s="273"/>
      <c r="L458" s="278"/>
      <c r="M458" s="279"/>
      <c r="N458" s="280"/>
      <c r="O458" s="280"/>
      <c r="P458" s="280"/>
      <c r="Q458" s="280"/>
      <c r="R458" s="280"/>
      <c r="S458" s="280"/>
      <c r="T458" s="281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82" t="s">
        <v>145</v>
      </c>
      <c r="AU458" s="282" t="s">
        <v>139</v>
      </c>
      <c r="AV458" s="14" t="s">
        <v>138</v>
      </c>
      <c r="AW458" s="14" t="s">
        <v>32</v>
      </c>
      <c r="AX458" s="14" t="s">
        <v>85</v>
      </c>
      <c r="AY458" s="282" t="s">
        <v>132</v>
      </c>
    </row>
    <row r="459" s="12" customFormat="1" ht="22.8" customHeight="1">
      <c r="A459" s="12"/>
      <c r="B459" s="214"/>
      <c r="C459" s="215"/>
      <c r="D459" s="216" t="s">
        <v>76</v>
      </c>
      <c r="E459" s="228" t="s">
        <v>169</v>
      </c>
      <c r="F459" s="228" t="s">
        <v>1091</v>
      </c>
      <c r="G459" s="215"/>
      <c r="H459" s="215"/>
      <c r="I459" s="218"/>
      <c r="J459" s="229">
        <f>BK459</f>
        <v>0</v>
      </c>
      <c r="K459" s="215"/>
      <c r="L459" s="220"/>
      <c r="M459" s="221"/>
      <c r="N459" s="222"/>
      <c r="O459" s="222"/>
      <c r="P459" s="223">
        <f>SUM(P460:P476)</f>
        <v>0</v>
      </c>
      <c r="Q459" s="222"/>
      <c r="R459" s="223">
        <f>SUM(R460:R476)</f>
        <v>4.3531737484999997</v>
      </c>
      <c r="S459" s="222"/>
      <c r="T459" s="224">
        <f>SUM(T460:T476)</f>
        <v>0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25" t="s">
        <v>85</v>
      </c>
      <c r="AT459" s="226" t="s">
        <v>76</v>
      </c>
      <c r="AU459" s="226" t="s">
        <v>85</v>
      </c>
      <c r="AY459" s="225" t="s">
        <v>132</v>
      </c>
      <c r="BK459" s="227">
        <f>SUM(BK460:BK476)</f>
        <v>0</v>
      </c>
    </row>
    <row r="460" s="2" customFormat="1" ht="23.4566" customHeight="1">
      <c r="A460" s="39"/>
      <c r="B460" s="40"/>
      <c r="C460" s="230" t="s">
        <v>1092</v>
      </c>
      <c r="D460" s="230" t="s">
        <v>134</v>
      </c>
      <c r="E460" s="231" t="s">
        <v>1093</v>
      </c>
      <c r="F460" s="232" t="s">
        <v>1094</v>
      </c>
      <c r="G460" s="233" t="s">
        <v>394</v>
      </c>
      <c r="H460" s="234">
        <v>14</v>
      </c>
      <c r="I460" s="235"/>
      <c r="J460" s="236">
        <f>ROUND(I460*H460,2)</f>
        <v>0</v>
      </c>
      <c r="K460" s="237"/>
      <c r="L460" s="45"/>
      <c r="M460" s="238" t="s">
        <v>1</v>
      </c>
      <c r="N460" s="239" t="s">
        <v>43</v>
      </c>
      <c r="O460" s="98"/>
      <c r="P460" s="240">
        <f>O460*H460</f>
        <v>0</v>
      </c>
      <c r="Q460" s="240">
        <v>0</v>
      </c>
      <c r="R460" s="240">
        <f>Q460*H460</f>
        <v>0</v>
      </c>
      <c r="S460" s="240">
        <v>0</v>
      </c>
      <c r="T460" s="241">
        <f>S460*H460</f>
        <v>0</v>
      </c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R460" s="242" t="s">
        <v>138</v>
      </c>
      <c r="AT460" s="242" t="s">
        <v>134</v>
      </c>
      <c r="AU460" s="242" t="s">
        <v>139</v>
      </c>
      <c r="AY460" s="18" t="s">
        <v>132</v>
      </c>
      <c r="BE460" s="243">
        <f>IF(N460="základná",J460,0)</f>
        <v>0</v>
      </c>
      <c r="BF460" s="243">
        <f>IF(N460="znížená",J460,0)</f>
        <v>0</v>
      </c>
      <c r="BG460" s="243">
        <f>IF(N460="zákl. prenesená",J460,0)</f>
        <v>0</v>
      </c>
      <c r="BH460" s="243">
        <f>IF(N460="zníž. prenesená",J460,0)</f>
        <v>0</v>
      </c>
      <c r="BI460" s="243">
        <f>IF(N460="nulová",J460,0)</f>
        <v>0</v>
      </c>
      <c r="BJ460" s="18" t="s">
        <v>139</v>
      </c>
      <c r="BK460" s="243">
        <f>ROUND(I460*H460,2)</f>
        <v>0</v>
      </c>
      <c r="BL460" s="18" t="s">
        <v>138</v>
      </c>
      <c r="BM460" s="242" t="s">
        <v>1095</v>
      </c>
    </row>
    <row r="461" s="13" customFormat="1">
      <c r="A461" s="13"/>
      <c r="B461" s="244"/>
      <c r="C461" s="245"/>
      <c r="D461" s="246" t="s">
        <v>145</v>
      </c>
      <c r="E461" s="247" t="s">
        <v>1</v>
      </c>
      <c r="F461" s="248" t="s">
        <v>1096</v>
      </c>
      <c r="G461" s="245"/>
      <c r="H461" s="249">
        <v>14</v>
      </c>
      <c r="I461" s="250"/>
      <c r="J461" s="245"/>
      <c r="K461" s="245"/>
      <c r="L461" s="251"/>
      <c r="M461" s="252"/>
      <c r="N461" s="253"/>
      <c r="O461" s="253"/>
      <c r="P461" s="253"/>
      <c r="Q461" s="253"/>
      <c r="R461" s="253"/>
      <c r="S461" s="253"/>
      <c r="T461" s="25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5" t="s">
        <v>145</v>
      </c>
      <c r="AU461" s="255" t="s">
        <v>139</v>
      </c>
      <c r="AV461" s="13" t="s">
        <v>139</v>
      </c>
      <c r="AW461" s="13" t="s">
        <v>32</v>
      </c>
      <c r="AX461" s="13" t="s">
        <v>77</v>
      </c>
      <c r="AY461" s="255" t="s">
        <v>132</v>
      </c>
    </row>
    <row r="462" s="2" customFormat="1" ht="21.0566" customHeight="1">
      <c r="A462" s="39"/>
      <c r="B462" s="40"/>
      <c r="C462" s="261" t="s">
        <v>1097</v>
      </c>
      <c r="D462" s="261" t="s">
        <v>235</v>
      </c>
      <c r="E462" s="262" t="s">
        <v>1098</v>
      </c>
      <c r="F462" s="263" t="s">
        <v>1099</v>
      </c>
      <c r="G462" s="264" t="s">
        <v>394</v>
      </c>
      <c r="H462" s="265">
        <v>15.4</v>
      </c>
      <c r="I462" s="266"/>
      <c r="J462" s="267">
        <f>ROUND(I462*H462,2)</f>
        <v>0</v>
      </c>
      <c r="K462" s="268"/>
      <c r="L462" s="269"/>
      <c r="M462" s="270" t="s">
        <v>1</v>
      </c>
      <c r="N462" s="271" t="s">
        <v>43</v>
      </c>
      <c r="O462" s="98"/>
      <c r="P462" s="240">
        <f>O462*H462</f>
        <v>0</v>
      </c>
      <c r="Q462" s="240">
        <v>0.00097999999999999997</v>
      </c>
      <c r="R462" s="240">
        <f>Q462*H462</f>
        <v>0.015092</v>
      </c>
      <c r="S462" s="240">
        <v>0</v>
      </c>
      <c r="T462" s="241">
        <f>S462*H462</f>
        <v>0</v>
      </c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R462" s="242" t="s">
        <v>169</v>
      </c>
      <c r="AT462" s="242" t="s">
        <v>235</v>
      </c>
      <c r="AU462" s="242" t="s">
        <v>139</v>
      </c>
      <c r="AY462" s="18" t="s">
        <v>132</v>
      </c>
      <c r="BE462" s="243">
        <f>IF(N462="základná",J462,0)</f>
        <v>0</v>
      </c>
      <c r="BF462" s="243">
        <f>IF(N462="znížená",J462,0)</f>
        <v>0</v>
      </c>
      <c r="BG462" s="243">
        <f>IF(N462="zákl. prenesená",J462,0)</f>
        <v>0</v>
      </c>
      <c r="BH462" s="243">
        <f>IF(N462="zníž. prenesená",J462,0)</f>
        <v>0</v>
      </c>
      <c r="BI462" s="243">
        <f>IF(N462="nulová",J462,0)</f>
        <v>0</v>
      </c>
      <c r="BJ462" s="18" t="s">
        <v>139</v>
      </c>
      <c r="BK462" s="243">
        <f>ROUND(I462*H462,2)</f>
        <v>0</v>
      </c>
      <c r="BL462" s="18" t="s">
        <v>138</v>
      </c>
      <c r="BM462" s="242" t="s">
        <v>1100</v>
      </c>
    </row>
    <row r="463" s="13" customFormat="1">
      <c r="A463" s="13"/>
      <c r="B463" s="244"/>
      <c r="C463" s="245"/>
      <c r="D463" s="246" t="s">
        <v>145</v>
      </c>
      <c r="E463" s="247" t="s">
        <v>1</v>
      </c>
      <c r="F463" s="248" t="s">
        <v>193</v>
      </c>
      <c r="G463" s="245"/>
      <c r="H463" s="249">
        <v>14</v>
      </c>
      <c r="I463" s="250"/>
      <c r="J463" s="245"/>
      <c r="K463" s="245"/>
      <c r="L463" s="251"/>
      <c r="M463" s="252"/>
      <c r="N463" s="253"/>
      <c r="O463" s="253"/>
      <c r="P463" s="253"/>
      <c r="Q463" s="253"/>
      <c r="R463" s="253"/>
      <c r="S463" s="253"/>
      <c r="T463" s="25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55" t="s">
        <v>145</v>
      </c>
      <c r="AU463" s="255" t="s">
        <v>139</v>
      </c>
      <c r="AV463" s="13" t="s">
        <v>139</v>
      </c>
      <c r="AW463" s="13" t="s">
        <v>32</v>
      </c>
      <c r="AX463" s="13" t="s">
        <v>85</v>
      </c>
      <c r="AY463" s="255" t="s">
        <v>132</v>
      </c>
    </row>
    <row r="464" s="13" customFormat="1">
      <c r="A464" s="13"/>
      <c r="B464" s="244"/>
      <c r="C464" s="245"/>
      <c r="D464" s="246" t="s">
        <v>145</v>
      </c>
      <c r="E464" s="245"/>
      <c r="F464" s="248" t="s">
        <v>630</v>
      </c>
      <c r="G464" s="245"/>
      <c r="H464" s="249">
        <v>15.4</v>
      </c>
      <c r="I464" s="250"/>
      <c r="J464" s="245"/>
      <c r="K464" s="245"/>
      <c r="L464" s="251"/>
      <c r="M464" s="252"/>
      <c r="N464" s="253"/>
      <c r="O464" s="253"/>
      <c r="P464" s="253"/>
      <c r="Q464" s="253"/>
      <c r="R464" s="253"/>
      <c r="S464" s="253"/>
      <c r="T464" s="254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5" t="s">
        <v>145</v>
      </c>
      <c r="AU464" s="255" t="s">
        <v>139</v>
      </c>
      <c r="AV464" s="13" t="s">
        <v>139</v>
      </c>
      <c r="AW464" s="13" t="s">
        <v>4</v>
      </c>
      <c r="AX464" s="13" t="s">
        <v>85</v>
      </c>
      <c r="AY464" s="255" t="s">
        <v>132</v>
      </c>
    </row>
    <row r="465" s="2" customFormat="1" ht="16.30189" customHeight="1">
      <c r="A465" s="39"/>
      <c r="B465" s="40"/>
      <c r="C465" s="230" t="s">
        <v>1101</v>
      </c>
      <c r="D465" s="230" t="s">
        <v>134</v>
      </c>
      <c r="E465" s="231" t="s">
        <v>1102</v>
      </c>
      <c r="F465" s="232" t="s">
        <v>1103</v>
      </c>
      <c r="G465" s="233" t="s">
        <v>150</v>
      </c>
      <c r="H465" s="234">
        <v>4</v>
      </c>
      <c r="I465" s="235"/>
      <c r="J465" s="236">
        <f>ROUND(I465*H465,2)</f>
        <v>0</v>
      </c>
      <c r="K465" s="237"/>
      <c r="L465" s="45"/>
      <c r="M465" s="238" t="s">
        <v>1</v>
      </c>
      <c r="N465" s="239" t="s">
        <v>43</v>
      </c>
      <c r="O465" s="98"/>
      <c r="P465" s="240">
        <f>O465*H465</f>
        <v>0</v>
      </c>
      <c r="Q465" s="240">
        <v>0.57614960000000004</v>
      </c>
      <c r="R465" s="240">
        <f>Q465*H465</f>
        <v>2.3045984000000002</v>
      </c>
      <c r="S465" s="240">
        <v>0</v>
      </c>
      <c r="T465" s="241">
        <f>S465*H465</f>
        <v>0</v>
      </c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R465" s="242" t="s">
        <v>138</v>
      </c>
      <c r="AT465" s="242" t="s">
        <v>134</v>
      </c>
      <c r="AU465" s="242" t="s">
        <v>139</v>
      </c>
      <c r="AY465" s="18" t="s">
        <v>132</v>
      </c>
      <c r="BE465" s="243">
        <f>IF(N465="základná",J465,0)</f>
        <v>0</v>
      </c>
      <c r="BF465" s="243">
        <f>IF(N465="znížená",J465,0)</f>
        <v>0</v>
      </c>
      <c r="BG465" s="243">
        <f>IF(N465="zákl. prenesená",J465,0)</f>
        <v>0</v>
      </c>
      <c r="BH465" s="243">
        <f>IF(N465="zníž. prenesená",J465,0)</f>
        <v>0</v>
      </c>
      <c r="BI465" s="243">
        <f>IF(N465="nulová",J465,0)</f>
        <v>0</v>
      </c>
      <c r="BJ465" s="18" t="s">
        <v>139</v>
      </c>
      <c r="BK465" s="243">
        <f>ROUND(I465*H465,2)</f>
        <v>0</v>
      </c>
      <c r="BL465" s="18" t="s">
        <v>138</v>
      </c>
      <c r="BM465" s="242" t="s">
        <v>1104</v>
      </c>
    </row>
    <row r="466" s="13" customFormat="1">
      <c r="A466" s="13"/>
      <c r="B466" s="244"/>
      <c r="C466" s="245"/>
      <c r="D466" s="246" t="s">
        <v>145</v>
      </c>
      <c r="E466" s="247" t="s">
        <v>1</v>
      </c>
      <c r="F466" s="248" t="s">
        <v>1105</v>
      </c>
      <c r="G466" s="245"/>
      <c r="H466" s="249">
        <v>4</v>
      </c>
      <c r="I466" s="250"/>
      <c r="J466" s="245"/>
      <c r="K466" s="245"/>
      <c r="L466" s="251"/>
      <c r="M466" s="252"/>
      <c r="N466" s="253"/>
      <c r="O466" s="253"/>
      <c r="P466" s="253"/>
      <c r="Q466" s="253"/>
      <c r="R466" s="253"/>
      <c r="S466" s="253"/>
      <c r="T466" s="254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55" t="s">
        <v>145</v>
      </c>
      <c r="AU466" s="255" t="s">
        <v>139</v>
      </c>
      <c r="AV466" s="13" t="s">
        <v>139</v>
      </c>
      <c r="AW466" s="13" t="s">
        <v>32</v>
      </c>
      <c r="AX466" s="13" t="s">
        <v>85</v>
      </c>
      <c r="AY466" s="255" t="s">
        <v>132</v>
      </c>
    </row>
    <row r="467" s="2" customFormat="1" ht="31.92453" customHeight="1">
      <c r="A467" s="39"/>
      <c r="B467" s="40"/>
      <c r="C467" s="261" t="s">
        <v>1106</v>
      </c>
      <c r="D467" s="261" t="s">
        <v>235</v>
      </c>
      <c r="E467" s="262" t="s">
        <v>1107</v>
      </c>
      <c r="F467" s="263" t="s">
        <v>1108</v>
      </c>
      <c r="G467" s="264" t="s">
        <v>150</v>
      </c>
      <c r="H467" s="265">
        <v>4.04</v>
      </c>
      <c r="I467" s="266"/>
      <c r="J467" s="267">
        <f>ROUND(I467*H467,2)</f>
        <v>0</v>
      </c>
      <c r="K467" s="268"/>
      <c r="L467" s="269"/>
      <c r="M467" s="270" t="s">
        <v>1</v>
      </c>
      <c r="N467" s="271" t="s">
        <v>43</v>
      </c>
      <c r="O467" s="98"/>
      <c r="P467" s="240">
        <f>O467*H467</f>
        <v>0</v>
      </c>
      <c r="Q467" s="240">
        <v>0.040000000000000001</v>
      </c>
      <c r="R467" s="240">
        <f>Q467*H467</f>
        <v>0.16159999999999999</v>
      </c>
      <c r="S467" s="240">
        <v>0</v>
      </c>
      <c r="T467" s="241">
        <f>S467*H467</f>
        <v>0</v>
      </c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R467" s="242" t="s">
        <v>169</v>
      </c>
      <c r="AT467" s="242" t="s">
        <v>235</v>
      </c>
      <c r="AU467" s="242" t="s">
        <v>139</v>
      </c>
      <c r="AY467" s="18" t="s">
        <v>132</v>
      </c>
      <c r="BE467" s="243">
        <f>IF(N467="základná",J467,0)</f>
        <v>0</v>
      </c>
      <c r="BF467" s="243">
        <f>IF(N467="znížená",J467,0)</f>
        <v>0</v>
      </c>
      <c r="BG467" s="243">
        <f>IF(N467="zákl. prenesená",J467,0)</f>
        <v>0</v>
      </c>
      <c r="BH467" s="243">
        <f>IF(N467="zníž. prenesená",J467,0)</f>
        <v>0</v>
      </c>
      <c r="BI467" s="243">
        <f>IF(N467="nulová",J467,0)</f>
        <v>0</v>
      </c>
      <c r="BJ467" s="18" t="s">
        <v>139</v>
      </c>
      <c r="BK467" s="243">
        <f>ROUND(I467*H467,2)</f>
        <v>0</v>
      </c>
      <c r="BL467" s="18" t="s">
        <v>138</v>
      </c>
      <c r="BM467" s="242" t="s">
        <v>1109</v>
      </c>
    </row>
    <row r="468" s="13" customFormat="1">
      <c r="A468" s="13"/>
      <c r="B468" s="244"/>
      <c r="C468" s="245"/>
      <c r="D468" s="246" t="s">
        <v>145</v>
      </c>
      <c r="E468" s="245"/>
      <c r="F468" s="248" t="s">
        <v>1110</v>
      </c>
      <c r="G468" s="245"/>
      <c r="H468" s="249">
        <v>4.04</v>
      </c>
      <c r="I468" s="250"/>
      <c r="J468" s="245"/>
      <c r="K468" s="245"/>
      <c r="L468" s="251"/>
      <c r="M468" s="252"/>
      <c r="N468" s="253"/>
      <c r="O468" s="253"/>
      <c r="P468" s="253"/>
      <c r="Q468" s="253"/>
      <c r="R468" s="253"/>
      <c r="S468" s="253"/>
      <c r="T468" s="254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5" t="s">
        <v>145</v>
      </c>
      <c r="AU468" s="255" t="s">
        <v>139</v>
      </c>
      <c r="AV468" s="13" t="s">
        <v>139</v>
      </c>
      <c r="AW468" s="13" t="s">
        <v>4</v>
      </c>
      <c r="AX468" s="13" t="s">
        <v>85</v>
      </c>
      <c r="AY468" s="255" t="s">
        <v>132</v>
      </c>
    </row>
    <row r="469" s="2" customFormat="1" ht="31.92453" customHeight="1">
      <c r="A469" s="39"/>
      <c r="B469" s="40"/>
      <c r="C469" s="230" t="s">
        <v>1111</v>
      </c>
      <c r="D469" s="230" t="s">
        <v>134</v>
      </c>
      <c r="E469" s="231" t="s">
        <v>1112</v>
      </c>
      <c r="F469" s="232" t="s">
        <v>1113</v>
      </c>
      <c r="G469" s="233" t="s">
        <v>150</v>
      </c>
      <c r="H469" s="234">
        <v>30</v>
      </c>
      <c r="I469" s="235"/>
      <c r="J469" s="236">
        <f>ROUND(I469*H469,2)</f>
        <v>0</v>
      </c>
      <c r="K469" s="237"/>
      <c r="L469" s="45"/>
      <c r="M469" s="238" t="s">
        <v>1</v>
      </c>
      <c r="N469" s="239" t="s">
        <v>43</v>
      </c>
      <c r="O469" s="98"/>
      <c r="P469" s="240">
        <f>O469*H469</f>
        <v>0</v>
      </c>
      <c r="Q469" s="240">
        <v>0.0032000000000000002</v>
      </c>
      <c r="R469" s="240">
        <f>Q469*H469</f>
        <v>0.096000000000000002</v>
      </c>
      <c r="S469" s="240">
        <v>0</v>
      </c>
      <c r="T469" s="241">
        <f>S469*H469</f>
        <v>0</v>
      </c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R469" s="242" t="s">
        <v>138</v>
      </c>
      <c r="AT469" s="242" t="s">
        <v>134</v>
      </c>
      <c r="AU469" s="242" t="s">
        <v>139</v>
      </c>
      <c r="AY469" s="18" t="s">
        <v>132</v>
      </c>
      <c r="BE469" s="243">
        <f>IF(N469="základná",J469,0)</f>
        <v>0</v>
      </c>
      <c r="BF469" s="243">
        <f>IF(N469="znížená",J469,0)</f>
        <v>0</v>
      </c>
      <c r="BG469" s="243">
        <f>IF(N469="zákl. prenesená",J469,0)</f>
        <v>0</v>
      </c>
      <c r="BH469" s="243">
        <f>IF(N469="zníž. prenesená",J469,0)</f>
        <v>0</v>
      </c>
      <c r="BI469" s="243">
        <f>IF(N469="nulová",J469,0)</f>
        <v>0</v>
      </c>
      <c r="BJ469" s="18" t="s">
        <v>139</v>
      </c>
      <c r="BK469" s="243">
        <f>ROUND(I469*H469,2)</f>
        <v>0</v>
      </c>
      <c r="BL469" s="18" t="s">
        <v>138</v>
      </c>
      <c r="BM469" s="242" t="s">
        <v>1114</v>
      </c>
    </row>
    <row r="470" s="13" customFormat="1">
      <c r="A470" s="13"/>
      <c r="B470" s="244"/>
      <c r="C470" s="245"/>
      <c r="D470" s="246" t="s">
        <v>145</v>
      </c>
      <c r="E470" s="247" t="s">
        <v>1</v>
      </c>
      <c r="F470" s="248" t="s">
        <v>1115</v>
      </c>
      <c r="G470" s="245"/>
      <c r="H470" s="249">
        <v>30</v>
      </c>
      <c r="I470" s="250"/>
      <c r="J470" s="245"/>
      <c r="K470" s="245"/>
      <c r="L470" s="251"/>
      <c r="M470" s="252"/>
      <c r="N470" s="253"/>
      <c r="O470" s="253"/>
      <c r="P470" s="253"/>
      <c r="Q470" s="253"/>
      <c r="R470" s="253"/>
      <c r="S470" s="253"/>
      <c r="T470" s="25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55" t="s">
        <v>145</v>
      </c>
      <c r="AU470" s="255" t="s">
        <v>139</v>
      </c>
      <c r="AV470" s="13" t="s">
        <v>139</v>
      </c>
      <c r="AW470" s="13" t="s">
        <v>32</v>
      </c>
      <c r="AX470" s="13" t="s">
        <v>77</v>
      </c>
      <c r="AY470" s="255" t="s">
        <v>132</v>
      </c>
    </row>
    <row r="471" s="2" customFormat="1" ht="23.4566" customHeight="1">
      <c r="A471" s="39"/>
      <c r="B471" s="40"/>
      <c r="C471" s="230" t="s">
        <v>1116</v>
      </c>
      <c r="D471" s="230" t="s">
        <v>134</v>
      </c>
      <c r="E471" s="231" t="s">
        <v>1117</v>
      </c>
      <c r="F471" s="232" t="s">
        <v>1118</v>
      </c>
      <c r="G471" s="233" t="s">
        <v>394</v>
      </c>
      <c r="H471" s="234">
        <v>9.3000000000000007</v>
      </c>
      <c r="I471" s="235"/>
      <c r="J471" s="236">
        <f>ROUND(I471*H471,2)</f>
        <v>0</v>
      </c>
      <c r="K471" s="237"/>
      <c r="L471" s="45"/>
      <c r="M471" s="238" t="s">
        <v>1</v>
      </c>
      <c r="N471" s="239" t="s">
        <v>43</v>
      </c>
      <c r="O471" s="98"/>
      <c r="P471" s="240">
        <f>O471*H471</f>
        <v>0</v>
      </c>
      <c r="Q471" s="240">
        <v>0.18732489999999999</v>
      </c>
      <c r="R471" s="240">
        <f>Q471*H471</f>
        <v>1.7421215700000001</v>
      </c>
      <c r="S471" s="240">
        <v>0</v>
      </c>
      <c r="T471" s="241">
        <f>S471*H471</f>
        <v>0</v>
      </c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R471" s="242" t="s">
        <v>138</v>
      </c>
      <c r="AT471" s="242" t="s">
        <v>134</v>
      </c>
      <c r="AU471" s="242" t="s">
        <v>139</v>
      </c>
      <c r="AY471" s="18" t="s">
        <v>132</v>
      </c>
      <c r="BE471" s="243">
        <f>IF(N471="základná",J471,0)</f>
        <v>0</v>
      </c>
      <c r="BF471" s="243">
        <f>IF(N471="znížená",J471,0)</f>
        <v>0</v>
      </c>
      <c r="BG471" s="243">
        <f>IF(N471="zákl. prenesená",J471,0)</f>
        <v>0</v>
      </c>
      <c r="BH471" s="243">
        <f>IF(N471="zníž. prenesená",J471,0)</f>
        <v>0</v>
      </c>
      <c r="BI471" s="243">
        <f>IF(N471="nulová",J471,0)</f>
        <v>0</v>
      </c>
      <c r="BJ471" s="18" t="s">
        <v>139</v>
      </c>
      <c r="BK471" s="243">
        <f>ROUND(I471*H471,2)</f>
        <v>0</v>
      </c>
      <c r="BL471" s="18" t="s">
        <v>138</v>
      </c>
      <c r="BM471" s="242" t="s">
        <v>1119</v>
      </c>
    </row>
    <row r="472" s="13" customFormat="1">
      <c r="A472" s="13"/>
      <c r="B472" s="244"/>
      <c r="C472" s="245"/>
      <c r="D472" s="246" t="s">
        <v>145</v>
      </c>
      <c r="E472" s="247" t="s">
        <v>1</v>
      </c>
      <c r="F472" s="248" t="s">
        <v>1120</v>
      </c>
      <c r="G472" s="245"/>
      <c r="H472" s="249">
        <v>9.3000000000000007</v>
      </c>
      <c r="I472" s="250"/>
      <c r="J472" s="245"/>
      <c r="K472" s="245"/>
      <c r="L472" s="251"/>
      <c r="M472" s="252"/>
      <c r="N472" s="253"/>
      <c r="O472" s="253"/>
      <c r="P472" s="253"/>
      <c r="Q472" s="253"/>
      <c r="R472" s="253"/>
      <c r="S472" s="253"/>
      <c r="T472" s="25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5" t="s">
        <v>145</v>
      </c>
      <c r="AU472" s="255" t="s">
        <v>139</v>
      </c>
      <c r="AV472" s="13" t="s">
        <v>139</v>
      </c>
      <c r="AW472" s="13" t="s">
        <v>32</v>
      </c>
      <c r="AX472" s="13" t="s">
        <v>85</v>
      </c>
      <c r="AY472" s="255" t="s">
        <v>132</v>
      </c>
    </row>
    <row r="473" s="2" customFormat="1" ht="16.30189" customHeight="1">
      <c r="A473" s="39"/>
      <c r="B473" s="40"/>
      <c r="C473" s="230" t="s">
        <v>1121</v>
      </c>
      <c r="D473" s="230" t="s">
        <v>134</v>
      </c>
      <c r="E473" s="231" t="s">
        <v>1122</v>
      </c>
      <c r="F473" s="232" t="s">
        <v>1123</v>
      </c>
      <c r="G473" s="233" t="s">
        <v>394</v>
      </c>
      <c r="H473" s="234">
        <v>1</v>
      </c>
      <c r="I473" s="235"/>
      <c r="J473" s="236">
        <f>ROUND(I473*H473,2)</f>
        <v>0</v>
      </c>
      <c r="K473" s="237"/>
      <c r="L473" s="45"/>
      <c r="M473" s="238" t="s">
        <v>1</v>
      </c>
      <c r="N473" s="239" t="s">
        <v>43</v>
      </c>
      <c r="O473" s="98"/>
      <c r="P473" s="240">
        <f>O473*H473</f>
        <v>0</v>
      </c>
      <c r="Q473" s="240">
        <v>0.00038127849999999999</v>
      </c>
      <c r="R473" s="240">
        <f>Q473*H473</f>
        <v>0.00038127849999999999</v>
      </c>
      <c r="S473" s="240">
        <v>0</v>
      </c>
      <c r="T473" s="241">
        <f>S473*H473</f>
        <v>0</v>
      </c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R473" s="242" t="s">
        <v>138</v>
      </c>
      <c r="AT473" s="242" t="s">
        <v>134</v>
      </c>
      <c r="AU473" s="242" t="s">
        <v>139</v>
      </c>
      <c r="AY473" s="18" t="s">
        <v>132</v>
      </c>
      <c r="BE473" s="243">
        <f>IF(N473="základná",J473,0)</f>
        <v>0</v>
      </c>
      <c r="BF473" s="243">
        <f>IF(N473="znížená",J473,0)</f>
        <v>0</v>
      </c>
      <c r="BG473" s="243">
        <f>IF(N473="zákl. prenesená",J473,0)</f>
        <v>0</v>
      </c>
      <c r="BH473" s="243">
        <f>IF(N473="zníž. prenesená",J473,0)</f>
        <v>0</v>
      </c>
      <c r="BI473" s="243">
        <f>IF(N473="nulová",J473,0)</f>
        <v>0</v>
      </c>
      <c r="BJ473" s="18" t="s">
        <v>139</v>
      </c>
      <c r="BK473" s="243">
        <f>ROUND(I473*H473,2)</f>
        <v>0</v>
      </c>
      <c r="BL473" s="18" t="s">
        <v>138</v>
      </c>
      <c r="BM473" s="242" t="s">
        <v>1124</v>
      </c>
    </row>
    <row r="474" s="13" customFormat="1">
      <c r="A474" s="13"/>
      <c r="B474" s="244"/>
      <c r="C474" s="245"/>
      <c r="D474" s="246" t="s">
        <v>145</v>
      </c>
      <c r="E474" s="247" t="s">
        <v>1</v>
      </c>
      <c r="F474" s="248" t="s">
        <v>1125</v>
      </c>
      <c r="G474" s="245"/>
      <c r="H474" s="249">
        <v>1</v>
      </c>
      <c r="I474" s="250"/>
      <c r="J474" s="245"/>
      <c r="K474" s="245"/>
      <c r="L474" s="251"/>
      <c r="M474" s="252"/>
      <c r="N474" s="253"/>
      <c r="O474" s="253"/>
      <c r="P474" s="253"/>
      <c r="Q474" s="253"/>
      <c r="R474" s="253"/>
      <c r="S474" s="253"/>
      <c r="T474" s="254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5" t="s">
        <v>145</v>
      </c>
      <c r="AU474" s="255" t="s">
        <v>139</v>
      </c>
      <c r="AV474" s="13" t="s">
        <v>139</v>
      </c>
      <c r="AW474" s="13" t="s">
        <v>32</v>
      </c>
      <c r="AX474" s="13" t="s">
        <v>77</v>
      </c>
      <c r="AY474" s="255" t="s">
        <v>132</v>
      </c>
    </row>
    <row r="475" s="2" customFormat="1" ht="23.4566" customHeight="1">
      <c r="A475" s="39"/>
      <c r="B475" s="40"/>
      <c r="C475" s="261" t="s">
        <v>502</v>
      </c>
      <c r="D475" s="261" t="s">
        <v>235</v>
      </c>
      <c r="E475" s="262" t="s">
        <v>1126</v>
      </c>
      <c r="F475" s="263" t="s">
        <v>1127</v>
      </c>
      <c r="G475" s="264" t="s">
        <v>394</v>
      </c>
      <c r="H475" s="265">
        <v>1.01</v>
      </c>
      <c r="I475" s="266"/>
      <c r="J475" s="267">
        <f>ROUND(I475*H475,2)</f>
        <v>0</v>
      </c>
      <c r="K475" s="268"/>
      <c r="L475" s="269"/>
      <c r="M475" s="270" t="s">
        <v>1</v>
      </c>
      <c r="N475" s="271" t="s">
        <v>43</v>
      </c>
      <c r="O475" s="98"/>
      <c r="P475" s="240">
        <f>O475*H475</f>
        <v>0</v>
      </c>
      <c r="Q475" s="240">
        <v>0.033050000000000003</v>
      </c>
      <c r="R475" s="240">
        <f>Q475*H475</f>
        <v>0.0333805</v>
      </c>
      <c r="S475" s="240">
        <v>0</v>
      </c>
      <c r="T475" s="241">
        <f>S475*H475</f>
        <v>0</v>
      </c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R475" s="242" t="s">
        <v>169</v>
      </c>
      <c r="AT475" s="242" t="s">
        <v>235</v>
      </c>
      <c r="AU475" s="242" t="s">
        <v>139</v>
      </c>
      <c r="AY475" s="18" t="s">
        <v>132</v>
      </c>
      <c r="BE475" s="243">
        <f>IF(N475="základná",J475,0)</f>
        <v>0</v>
      </c>
      <c r="BF475" s="243">
        <f>IF(N475="znížená",J475,0)</f>
        <v>0</v>
      </c>
      <c r="BG475" s="243">
        <f>IF(N475="zákl. prenesená",J475,0)</f>
        <v>0</v>
      </c>
      <c r="BH475" s="243">
        <f>IF(N475="zníž. prenesená",J475,0)</f>
        <v>0</v>
      </c>
      <c r="BI475" s="243">
        <f>IF(N475="nulová",J475,0)</f>
        <v>0</v>
      </c>
      <c r="BJ475" s="18" t="s">
        <v>139</v>
      </c>
      <c r="BK475" s="243">
        <f>ROUND(I475*H475,2)</f>
        <v>0</v>
      </c>
      <c r="BL475" s="18" t="s">
        <v>138</v>
      </c>
      <c r="BM475" s="242" t="s">
        <v>1128</v>
      </c>
    </row>
    <row r="476" s="13" customFormat="1">
      <c r="A476" s="13"/>
      <c r="B476" s="244"/>
      <c r="C476" s="245"/>
      <c r="D476" s="246" t="s">
        <v>145</v>
      </c>
      <c r="E476" s="245"/>
      <c r="F476" s="248" t="s">
        <v>1129</v>
      </c>
      <c r="G476" s="245"/>
      <c r="H476" s="249">
        <v>1.01</v>
      </c>
      <c r="I476" s="250"/>
      <c r="J476" s="245"/>
      <c r="K476" s="245"/>
      <c r="L476" s="251"/>
      <c r="M476" s="252"/>
      <c r="N476" s="253"/>
      <c r="O476" s="253"/>
      <c r="P476" s="253"/>
      <c r="Q476" s="253"/>
      <c r="R476" s="253"/>
      <c r="S476" s="253"/>
      <c r="T476" s="25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55" t="s">
        <v>145</v>
      </c>
      <c r="AU476" s="255" t="s">
        <v>139</v>
      </c>
      <c r="AV476" s="13" t="s">
        <v>139</v>
      </c>
      <c r="AW476" s="13" t="s">
        <v>4</v>
      </c>
      <c r="AX476" s="13" t="s">
        <v>85</v>
      </c>
      <c r="AY476" s="255" t="s">
        <v>132</v>
      </c>
    </row>
    <row r="477" s="12" customFormat="1" ht="22.8" customHeight="1">
      <c r="A477" s="12"/>
      <c r="B477" s="214"/>
      <c r="C477" s="215"/>
      <c r="D477" s="216" t="s">
        <v>76</v>
      </c>
      <c r="E477" s="228" t="s">
        <v>173</v>
      </c>
      <c r="F477" s="228" t="s">
        <v>451</v>
      </c>
      <c r="G477" s="215"/>
      <c r="H477" s="215"/>
      <c r="I477" s="218"/>
      <c r="J477" s="229">
        <f>BK477</f>
        <v>0</v>
      </c>
      <c r="K477" s="215"/>
      <c r="L477" s="220"/>
      <c r="M477" s="221"/>
      <c r="N477" s="222"/>
      <c r="O477" s="222"/>
      <c r="P477" s="223">
        <f>SUM(P478:P541)</f>
        <v>0</v>
      </c>
      <c r="Q477" s="222"/>
      <c r="R477" s="223">
        <f>SUM(R478:R541)</f>
        <v>124.5186592224</v>
      </c>
      <c r="S477" s="222"/>
      <c r="T477" s="224">
        <f>SUM(T478:T541)</f>
        <v>6.8735999999999997</v>
      </c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R477" s="225" t="s">
        <v>85</v>
      </c>
      <c r="AT477" s="226" t="s">
        <v>76</v>
      </c>
      <c r="AU477" s="226" t="s">
        <v>85</v>
      </c>
      <c r="AY477" s="225" t="s">
        <v>132</v>
      </c>
      <c r="BK477" s="227">
        <f>SUM(BK478:BK541)</f>
        <v>0</v>
      </c>
    </row>
    <row r="478" s="2" customFormat="1" ht="16.30189" customHeight="1">
      <c r="A478" s="39"/>
      <c r="B478" s="40"/>
      <c r="C478" s="230" t="s">
        <v>1130</v>
      </c>
      <c r="D478" s="230" t="s">
        <v>134</v>
      </c>
      <c r="E478" s="231" t="s">
        <v>1131</v>
      </c>
      <c r="F478" s="232" t="s">
        <v>1132</v>
      </c>
      <c r="G478" s="233" t="s">
        <v>150</v>
      </c>
      <c r="H478" s="234">
        <v>2</v>
      </c>
      <c r="I478" s="235"/>
      <c r="J478" s="236">
        <f>ROUND(I478*H478,2)</f>
        <v>0</v>
      </c>
      <c r="K478" s="237"/>
      <c r="L478" s="45"/>
      <c r="M478" s="238" t="s">
        <v>1</v>
      </c>
      <c r="N478" s="239" t="s">
        <v>43</v>
      </c>
      <c r="O478" s="98"/>
      <c r="P478" s="240">
        <f>O478*H478</f>
        <v>0</v>
      </c>
      <c r="Q478" s="240">
        <v>0.074573</v>
      </c>
      <c r="R478" s="240">
        <f>Q478*H478</f>
        <v>0.149146</v>
      </c>
      <c r="S478" s="240">
        <v>0</v>
      </c>
      <c r="T478" s="241">
        <f>S478*H478</f>
        <v>0</v>
      </c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R478" s="242" t="s">
        <v>138</v>
      </c>
      <c r="AT478" s="242" t="s">
        <v>134</v>
      </c>
      <c r="AU478" s="242" t="s">
        <v>139</v>
      </c>
      <c r="AY478" s="18" t="s">
        <v>132</v>
      </c>
      <c r="BE478" s="243">
        <f>IF(N478="základná",J478,0)</f>
        <v>0</v>
      </c>
      <c r="BF478" s="243">
        <f>IF(N478="znížená",J478,0)</f>
        <v>0</v>
      </c>
      <c r="BG478" s="243">
        <f>IF(N478="zákl. prenesená",J478,0)</f>
        <v>0</v>
      </c>
      <c r="BH478" s="243">
        <f>IF(N478="zníž. prenesená",J478,0)</f>
        <v>0</v>
      </c>
      <c r="BI478" s="243">
        <f>IF(N478="nulová",J478,0)</f>
        <v>0</v>
      </c>
      <c r="BJ478" s="18" t="s">
        <v>139</v>
      </c>
      <c r="BK478" s="243">
        <f>ROUND(I478*H478,2)</f>
        <v>0</v>
      </c>
      <c r="BL478" s="18" t="s">
        <v>138</v>
      </c>
      <c r="BM478" s="242" t="s">
        <v>1133</v>
      </c>
    </row>
    <row r="479" s="2" customFormat="1" ht="23.4566" customHeight="1">
      <c r="A479" s="39"/>
      <c r="B479" s="40"/>
      <c r="C479" s="230" t="s">
        <v>1134</v>
      </c>
      <c r="D479" s="230" t="s">
        <v>134</v>
      </c>
      <c r="E479" s="231" t="s">
        <v>1135</v>
      </c>
      <c r="F479" s="232" t="s">
        <v>1136</v>
      </c>
      <c r="G479" s="233" t="s">
        <v>394</v>
      </c>
      <c r="H479" s="234">
        <v>11.08</v>
      </c>
      <c r="I479" s="235"/>
      <c r="J479" s="236">
        <f>ROUND(I479*H479,2)</f>
        <v>0</v>
      </c>
      <c r="K479" s="237"/>
      <c r="L479" s="45"/>
      <c r="M479" s="238" t="s">
        <v>1</v>
      </c>
      <c r="N479" s="239" t="s">
        <v>43</v>
      </c>
      <c r="O479" s="98"/>
      <c r="P479" s="240">
        <f>O479*H479</f>
        <v>0</v>
      </c>
      <c r="Q479" s="240">
        <v>0.0068599999999999998</v>
      </c>
      <c r="R479" s="240">
        <f>Q479*H479</f>
        <v>0.076008800000000001</v>
      </c>
      <c r="S479" s="240">
        <v>0</v>
      </c>
      <c r="T479" s="241">
        <f>S479*H479</f>
        <v>0</v>
      </c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R479" s="242" t="s">
        <v>138</v>
      </c>
      <c r="AT479" s="242" t="s">
        <v>134</v>
      </c>
      <c r="AU479" s="242" t="s">
        <v>139</v>
      </c>
      <c r="AY479" s="18" t="s">
        <v>132</v>
      </c>
      <c r="BE479" s="243">
        <f>IF(N479="základná",J479,0)</f>
        <v>0</v>
      </c>
      <c r="BF479" s="243">
        <f>IF(N479="znížená",J479,0)</f>
        <v>0</v>
      </c>
      <c r="BG479" s="243">
        <f>IF(N479="zákl. prenesená",J479,0)</f>
        <v>0</v>
      </c>
      <c r="BH479" s="243">
        <f>IF(N479="zníž. prenesená",J479,0)</f>
        <v>0</v>
      </c>
      <c r="BI479" s="243">
        <f>IF(N479="nulová",J479,0)</f>
        <v>0</v>
      </c>
      <c r="BJ479" s="18" t="s">
        <v>139</v>
      </c>
      <c r="BK479" s="243">
        <f>ROUND(I479*H479,2)</f>
        <v>0</v>
      </c>
      <c r="BL479" s="18" t="s">
        <v>138</v>
      </c>
      <c r="BM479" s="242" t="s">
        <v>1137</v>
      </c>
    </row>
    <row r="480" s="13" customFormat="1">
      <c r="A480" s="13"/>
      <c r="B480" s="244"/>
      <c r="C480" s="245"/>
      <c r="D480" s="246" t="s">
        <v>145</v>
      </c>
      <c r="E480" s="247" t="s">
        <v>1</v>
      </c>
      <c r="F480" s="248" t="s">
        <v>1138</v>
      </c>
      <c r="G480" s="245"/>
      <c r="H480" s="249">
        <v>11.08</v>
      </c>
      <c r="I480" s="250"/>
      <c r="J480" s="245"/>
      <c r="K480" s="245"/>
      <c r="L480" s="251"/>
      <c r="M480" s="252"/>
      <c r="N480" s="253"/>
      <c r="O480" s="253"/>
      <c r="P480" s="253"/>
      <c r="Q480" s="253"/>
      <c r="R480" s="253"/>
      <c r="S480" s="253"/>
      <c r="T480" s="25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5" t="s">
        <v>145</v>
      </c>
      <c r="AU480" s="255" t="s">
        <v>139</v>
      </c>
      <c r="AV480" s="13" t="s">
        <v>139</v>
      </c>
      <c r="AW480" s="13" t="s">
        <v>32</v>
      </c>
      <c r="AX480" s="13" t="s">
        <v>85</v>
      </c>
      <c r="AY480" s="255" t="s">
        <v>132</v>
      </c>
    </row>
    <row r="481" s="2" customFormat="1" ht="21.0566" customHeight="1">
      <c r="A481" s="39"/>
      <c r="B481" s="40"/>
      <c r="C481" s="261" t="s">
        <v>1139</v>
      </c>
      <c r="D481" s="261" t="s">
        <v>235</v>
      </c>
      <c r="E481" s="262" t="s">
        <v>1140</v>
      </c>
      <c r="F481" s="263" t="s">
        <v>1141</v>
      </c>
      <c r="G481" s="264" t="s">
        <v>394</v>
      </c>
      <c r="H481" s="265">
        <v>11.08</v>
      </c>
      <c r="I481" s="266"/>
      <c r="J481" s="267">
        <f>ROUND(I481*H481,2)</f>
        <v>0</v>
      </c>
      <c r="K481" s="268"/>
      <c r="L481" s="269"/>
      <c r="M481" s="270" t="s">
        <v>1</v>
      </c>
      <c r="N481" s="271" t="s">
        <v>43</v>
      </c>
      <c r="O481" s="98"/>
      <c r="P481" s="240">
        <f>O481*H481</f>
        <v>0</v>
      </c>
      <c r="Q481" s="240">
        <v>1.1100000000000001</v>
      </c>
      <c r="R481" s="240">
        <f>Q481*H481</f>
        <v>12.298800000000002</v>
      </c>
      <c r="S481" s="240">
        <v>0</v>
      </c>
      <c r="T481" s="241">
        <f>S481*H481</f>
        <v>0</v>
      </c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R481" s="242" t="s">
        <v>169</v>
      </c>
      <c r="AT481" s="242" t="s">
        <v>235</v>
      </c>
      <c r="AU481" s="242" t="s">
        <v>139</v>
      </c>
      <c r="AY481" s="18" t="s">
        <v>132</v>
      </c>
      <c r="BE481" s="243">
        <f>IF(N481="základná",J481,0)</f>
        <v>0</v>
      </c>
      <c r="BF481" s="243">
        <f>IF(N481="znížená",J481,0)</f>
        <v>0</v>
      </c>
      <c r="BG481" s="243">
        <f>IF(N481="zákl. prenesená",J481,0)</f>
        <v>0</v>
      </c>
      <c r="BH481" s="243">
        <f>IF(N481="zníž. prenesená",J481,0)</f>
        <v>0</v>
      </c>
      <c r="BI481" s="243">
        <f>IF(N481="nulová",J481,0)</f>
        <v>0</v>
      </c>
      <c r="BJ481" s="18" t="s">
        <v>139</v>
      </c>
      <c r="BK481" s="243">
        <f>ROUND(I481*H481,2)</f>
        <v>0</v>
      </c>
      <c r="BL481" s="18" t="s">
        <v>138</v>
      </c>
      <c r="BM481" s="242" t="s">
        <v>1142</v>
      </c>
    </row>
    <row r="482" s="13" customFormat="1">
      <c r="A482" s="13"/>
      <c r="B482" s="244"/>
      <c r="C482" s="245"/>
      <c r="D482" s="246" t="s">
        <v>145</v>
      </c>
      <c r="E482" s="247" t="s">
        <v>1</v>
      </c>
      <c r="F482" s="248" t="s">
        <v>1143</v>
      </c>
      <c r="G482" s="245"/>
      <c r="H482" s="249">
        <v>11.08</v>
      </c>
      <c r="I482" s="250"/>
      <c r="J482" s="245"/>
      <c r="K482" s="245"/>
      <c r="L482" s="251"/>
      <c r="M482" s="252"/>
      <c r="N482" s="253"/>
      <c r="O482" s="253"/>
      <c r="P482" s="253"/>
      <c r="Q482" s="253"/>
      <c r="R482" s="253"/>
      <c r="S482" s="253"/>
      <c r="T482" s="254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5" t="s">
        <v>145</v>
      </c>
      <c r="AU482" s="255" t="s">
        <v>139</v>
      </c>
      <c r="AV482" s="13" t="s">
        <v>139</v>
      </c>
      <c r="AW482" s="13" t="s">
        <v>32</v>
      </c>
      <c r="AX482" s="13" t="s">
        <v>85</v>
      </c>
      <c r="AY482" s="255" t="s">
        <v>132</v>
      </c>
    </row>
    <row r="483" s="2" customFormat="1" ht="31.92453" customHeight="1">
      <c r="A483" s="39"/>
      <c r="B483" s="40"/>
      <c r="C483" s="230" t="s">
        <v>1144</v>
      </c>
      <c r="D483" s="230" t="s">
        <v>134</v>
      </c>
      <c r="E483" s="231" t="s">
        <v>1145</v>
      </c>
      <c r="F483" s="232" t="s">
        <v>1146</v>
      </c>
      <c r="G483" s="233" t="s">
        <v>150</v>
      </c>
      <c r="H483" s="234">
        <v>1</v>
      </c>
      <c r="I483" s="235"/>
      <c r="J483" s="236">
        <f>ROUND(I483*H483,2)</f>
        <v>0</v>
      </c>
      <c r="K483" s="237"/>
      <c r="L483" s="45"/>
      <c r="M483" s="238" t="s">
        <v>1</v>
      </c>
      <c r="N483" s="239" t="s">
        <v>43</v>
      </c>
      <c r="O483" s="98"/>
      <c r="P483" s="240">
        <f>O483*H483</f>
        <v>0</v>
      </c>
      <c r="Q483" s="240">
        <v>0</v>
      </c>
      <c r="R483" s="240">
        <f>Q483*H483</f>
        <v>0</v>
      </c>
      <c r="S483" s="240">
        <v>0</v>
      </c>
      <c r="T483" s="241">
        <f>S483*H483</f>
        <v>0</v>
      </c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R483" s="242" t="s">
        <v>138</v>
      </c>
      <c r="AT483" s="242" t="s">
        <v>134</v>
      </c>
      <c r="AU483" s="242" t="s">
        <v>139</v>
      </c>
      <c r="AY483" s="18" t="s">
        <v>132</v>
      </c>
      <c r="BE483" s="243">
        <f>IF(N483="základná",J483,0)</f>
        <v>0</v>
      </c>
      <c r="BF483" s="243">
        <f>IF(N483="znížená",J483,0)</f>
        <v>0</v>
      </c>
      <c r="BG483" s="243">
        <f>IF(N483="zákl. prenesená",J483,0)</f>
        <v>0</v>
      </c>
      <c r="BH483" s="243">
        <f>IF(N483="zníž. prenesená",J483,0)</f>
        <v>0</v>
      </c>
      <c r="BI483" s="243">
        <f>IF(N483="nulová",J483,0)</f>
        <v>0</v>
      </c>
      <c r="BJ483" s="18" t="s">
        <v>139</v>
      </c>
      <c r="BK483" s="243">
        <f>ROUND(I483*H483,2)</f>
        <v>0</v>
      </c>
      <c r="BL483" s="18" t="s">
        <v>138</v>
      </c>
      <c r="BM483" s="242" t="s">
        <v>1147</v>
      </c>
    </row>
    <row r="484" s="2" customFormat="1" ht="31.92453" customHeight="1">
      <c r="A484" s="39"/>
      <c r="B484" s="40"/>
      <c r="C484" s="230" t="s">
        <v>1148</v>
      </c>
      <c r="D484" s="230" t="s">
        <v>134</v>
      </c>
      <c r="E484" s="231" t="s">
        <v>1149</v>
      </c>
      <c r="F484" s="232" t="s">
        <v>1150</v>
      </c>
      <c r="G484" s="233" t="s">
        <v>150</v>
      </c>
      <c r="H484" s="234">
        <v>1</v>
      </c>
      <c r="I484" s="235"/>
      <c r="J484" s="236">
        <f>ROUND(I484*H484,2)</f>
        <v>0</v>
      </c>
      <c r="K484" s="237"/>
      <c r="L484" s="45"/>
      <c r="M484" s="238" t="s">
        <v>1</v>
      </c>
      <c r="N484" s="239" t="s">
        <v>43</v>
      </c>
      <c r="O484" s="98"/>
      <c r="P484" s="240">
        <f>O484*H484</f>
        <v>0</v>
      </c>
      <c r="Q484" s="240">
        <v>0</v>
      </c>
      <c r="R484" s="240">
        <f>Q484*H484</f>
        <v>0</v>
      </c>
      <c r="S484" s="240">
        <v>0</v>
      </c>
      <c r="T484" s="241">
        <f>S484*H484</f>
        <v>0</v>
      </c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R484" s="242" t="s">
        <v>138</v>
      </c>
      <c r="AT484" s="242" t="s">
        <v>134</v>
      </c>
      <c r="AU484" s="242" t="s">
        <v>139</v>
      </c>
      <c r="AY484" s="18" t="s">
        <v>132</v>
      </c>
      <c r="BE484" s="243">
        <f>IF(N484="základná",J484,0)</f>
        <v>0</v>
      </c>
      <c r="BF484" s="243">
        <f>IF(N484="znížená",J484,0)</f>
        <v>0</v>
      </c>
      <c r="BG484" s="243">
        <f>IF(N484="zákl. prenesená",J484,0)</f>
        <v>0</v>
      </c>
      <c r="BH484" s="243">
        <f>IF(N484="zníž. prenesená",J484,0)</f>
        <v>0</v>
      </c>
      <c r="BI484" s="243">
        <f>IF(N484="nulová",J484,0)</f>
        <v>0</v>
      </c>
      <c r="BJ484" s="18" t="s">
        <v>139</v>
      </c>
      <c r="BK484" s="243">
        <f>ROUND(I484*H484,2)</f>
        <v>0</v>
      </c>
      <c r="BL484" s="18" t="s">
        <v>138</v>
      </c>
      <c r="BM484" s="242" t="s">
        <v>1151</v>
      </c>
    </row>
    <row r="485" s="2" customFormat="1" ht="36.72453" customHeight="1">
      <c r="A485" s="39"/>
      <c r="B485" s="40"/>
      <c r="C485" s="230" t="s">
        <v>1152</v>
      </c>
      <c r="D485" s="230" t="s">
        <v>134</v>
      </c>
      <c r="E485" s="231" t="s">
        <v>1153</v>
      </c>
      <c r="F485" s="232" t="s">
        <v>1154</v>
      </c>
      <c r="G485" s="233" t="s">
        <v>150</v>
      </c>
      <c r="H485" s="234">
        <v>2</v>
      </c>
      <c r="I485" s="235"/>
      <c r="J485" s="236">
        <f>ROUND(I485*H485,2)</f>
        <v>0</v>
      </c>
      <c r="K485" s="237"/>
      <c r="L485" s="45"/>
      <c r="M485" s="238" t="s">
        <v>1</v>
      </c>
      <c r="N485" s="239" t="s">
        <v>43</v>
      </c>
      <c r="O485" s="98"/>
      <c r="P485" s="240">
        <f>O485*H485</f>
        <v>0</v>
      </c>
      <c r="Q485" s="240">
        <v>0</v>
      </c>
      <c r="R485" s="240">
        <f>Q485*H485</f>
        <v>0</v>
      </c>
      <c r="S485" s="240">
        <v>0</v>
      </c>
      <c r="T485" s="241">
        <f>S485*H485</f>
        <v>0</v>
      </c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R485" s="242" t="s">
        <v>138</v>
      </c>
      <c r="AT485" s="242" t="s">
        <v>134</v>
      </c>
      <c r="AU485" s="242" t="s">
        <v>139</v>
      </c>
      <c r="AY485" s="18" t="s">
        <v>132</v>
      </c>
      <c r="BE485" s="243">
        <f>IF(N485="základná",J485,0)</f>
        <v>0</v>
      </c>
      <c r="BF485" s="243">
        <f>IF(N485="znížená",J485,0)</f>
        <v>0</v>
      </c>
      <c r="BG485" s="243">
        <f>IF(N485="zákl. prenesená",J485,0)</f>
        <v>0</v>
      </c>
      <c r="BH485" s="243">
        <f>IF(N485="zníž. prenesená",J485,0)</f>
        <v>0</v>
      </c>
      <c r="BI485" s="243">
        <f>IF(N485="nulová",J485,0)</f>
        <v>0</v>
      </c>
      <c r="BJ485" s="18" t="s">
        <v>139</v>
      </c>
      <c r="BK485" s="243">
        <f>ROUND(I485*H485,2)</f>
        <v>0</v>
      </c>
      <c r="BL485" s="18" t="s">
        <v>138</v>
      </c>
      <c r="BM485" s="242" t="s">
        <v>1155</v>
      </c>
    </row>
    <row r="486" s="2" customFormat="1" ht="36.72453" customHeight="1">
      <c r="A486" s="39"/>
      <c r="B486" s="40"/>
      <c r="C486" s="230" t="s">
        <v>1156</v>
      </c>
      <c r="D486" s="230" t="s">
        <v>134</v>
      </c>
      <c r="E486" s="231" t="s">
        <v>1157</v>
      </c>
      <c r="F486" s="232" t="s">
        <v>1158</v>
      </c>
      <c r="G486" s="233" t="s">
        <v>150</v>
      </c>
      <c r="H486" s="234">
        <v>2</v>
      </c>
      <c r="I486" s="235"/>
      <c r="J486" s="236">
        <f>ROUND(I486*H486,2)</f>
        <v>0</v>
      </c>
      <c r="K486" s="237"/>
      <c r="L486" s="45"/>
      <c r="M486" s="238" t="s">
        <v>1</v>
      </c>
      <c r="N486" s="239" t="s">
        <v>43</v>
      </c>
      <c r="O486" s="98"/>
      <c r="P486" s="240">
        <f>O486*H486</f>
        <v>0</v>
      </c>
      <c r="Q486" s="240">
        <v>0</v>
      </c>
      <c r="R486" s="240">
        <f>Q486*H486</f>
        <v>0</v>
      </c>
      <c r="S486" s="240">
        <v>0</v>
      </c>
      <c r="T486" s="241">
        <f>S486*H486</f>
        <v>0</v>
      </c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R486" s="242" t="s">
        <v>138</v>
      </c>
      <c r="AT486" s="242" t="s">
        <v>134</v>
      </c>
      <c r="AU486" s="242" t="s">
        <v>139</v>
      </c>
      <c r="AY486" s="18" t="s">
        <v>132</v>
      </c>
      <c r="BE486" s="243">
        <f>IF(N486="základná",J486,0)</f>
        <v>0</v>
      </c>
      <c r="BF486" s="243">
        <f>IF(N486="znížená",J486,0)</f>
        <v>0</v>
      </c>
      <c r="BG486" s="243">
        <f>IF(N486="zákl. prenesená",J486,0)</f>
        <v>0</v>
      </c>
      <c r="BH486" s="243">
        <f>IF(N486="zníž. prenesená",J486,0)</f>
        <v>0</v>
      </c>
      <c r="BI486" s="243">
        <f>IF(N486="nulová",J486,0)</f>
        <v>0</v>
      </c>
      <c r="BJ486" s="18" t="s">
        <v>139</v>
      </c>
      <c r="BK486" s="243">
        <f>ROUND(I486*H486,2)</f>
        <v>0</v>
      </c>
      <c r="BL486" s="18" t="s">
        <v>138</v>
      </c>
      <c r="BM486" s="242" t="s">
        <v>1159</v>
      </c>
    </row>
    <row r="487" s="13" customFormat="1">
      <c r="A487" s="13"/>
      <c r="B487" s="244"/>
      <c r="C487" s="245"/>
      <c r="D487" s="246" t="s">
        <v>145</v>
      </c>
      <c r="E487" s="245"/>
      <c r="F487" s="248" t="s">
        <v>1160</v>
      </c>
      <c r="G487" s="245"/>
      <c r="H487" s="249">
        <v>2</v>
      </c>
      <c r="I487" s="250"/>
      <c r="J487" s="245"/>
      <c r="K487" s="245"/>
      <c r="L487" s="251"/>
      <c r="M487" s="252"/>
      <c r="N487" s="253"/>
      <c r="O487" s="253"/>
      <c r="P487" s="253"/>
      <c r="Q487" s="253"/>
      <c r="R487" s="253"/>
      <c r="S487" s="253"/>
      <c r="T487" s="25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55" t="s">
        <v>145</v>
      </c>
      <c r="AU487" s="255" t="s">
        <v>139</v>
      </c>
      <c r="AV487" s="13" t="s">
        <v>139</v>
      </c>
      <c r="AW487" s="13" t="s">
        <v>4</v>
      </c>
      <c r="AX487" s="13" t="s">
        <v>85</v>
      </c>
      <c r="AY487" s="255" t="s">
        <v>132</v>
      </c>
    </row>
    <row r="488" s="2" customFormat="1" ht="23.4566" customHeight="1">
      <c r="A488" s="39"/>
      <c r="B488" s="40"/>
      <c r="C488" s="230" t="s">
        <v>1161</v>
      </c>
      <c r="D488" s="230" t="s">
        <v>134</v>
      </c>
      <c r="E488" s="231" t="s">
        <v>1162</v>
      </c>
      <c r="F488" s="232" t="s">
        <v>1163</v>
      </c>
      <c r="G488" s="233" t="s">
        <v>150</v>
      </c>
      <c r="H488" s="234">
        <v>1</v>
      </c>
      <c r="I488" s="235"/>
      <c r="J488" s="236">
        <f>ROUND(I488*H488,2)</f>
        <v>0</v>
      </c>
      <c r="K488" s="237"/>
      <c r="L488" s="45"/>
      <c r="M488" s="238" t="s">
        <v>1</v>
      </c>
      <c r="N488" s="239" t="s">
        <v>43</v>
      </c>
      <c r="O488" s="98"/>
      <c r="P488" s="240">
        <f>O488*H488</f>
        <v>0</v>
      </c>
      <c r="Q488" s="240">
        <v>0</v>
      </c>
      <c r="R488" s="240">
        <f>Q488*H488</f>
        <v>0</v>
      </c>
      <c r="S488" s="240">
        <v>0</v>
      </c>
      <c r="T488" s="241">
        <f>S488*H488</f>
        <v>0</v>
      </c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R488" s="242" t="s">
        <v>138</v>
      </c>
      <c r="AT488" s="242" t="s">
        <v>134</v>
      </c>
      <c r="AU488" s="242" t="s">
        <v>139</v>
      </c>
      <c r="AY488" s="18" t="s">
        <v>132</v>
      </c>
      <c r="BE488" s="243">
        <f>IF(N488="základná",J488,0)</f>
        <v>0</v>
      </c>
      <c r="BF488" s="243">
        <f>IF(N488="znížená",J488,0)</f>
        <v>0</v>
      </c>
      <c r="BG488" s="243">
        <f>IF(N488="zákl. prenesená",J488,0)</f>
        <v>0</v>
      </c>
      <c r="BH488" s="243">
        <f>IF(N488="zníž. prenesená",J488,0)</f>
        <v>0</v>
      </c>
      <c r="BI488" s="243">
        <f>IF(N488="nulová",J488,0)</f>
        <v>0</v>
      </c>
      <c r="BJ488" s="18" t="s">
        <v>139</v>
      </c>
      <c r="BK488" s="243">
        <f>ROUND(I488*H488,2)</f>
        <v>0</v>
      </c>
      <c r="BL488" s="18" t="s">
        <v>138</v>
      </c>
      <c r="BM488" s="242" t="s">
        <v>1164</v>
      </c>
    </row>
    <row r="489" s="2" customFormat="1" ht="23.4566" customHeight="1">
      <c r="A489" s="39"/>
      <c r="B489" s="40"/>
      <c r="C489" s="230" t="s">
        <v>1165</v>
      </c>
      <c r="D489" s="230" t="s">
        <v>134</v>
      </c>
      <c r="E489" s="231" t="s">
        <v>1166</v>
      </c>
      <c r="F489" s="232" t="s">
        <v>1167</v>
      </c>
      <c r="G489" s="233" t="s">
        <v>150</v>
      </c>
      <c r="H489" s="234">
        <v>1</v>
      </c>
      <c r="I489" s="235"/>
      <c r="J489" s="236">
        <f>ROUND(I489*H489,2)</f>
        <v>0</v>
      </c>
      <c r="K489" s="237"/>
      <c r="L489" s="45"/>
      <c r="M489" s="238" t="s">
        <v>1</v>
      </c>
      <c r="N489" s="239" t="s">
        <v>43</v>
      </c>
      <c r="O489" s="98"/>
      <c r="P489" s="240">
        <f>O489*H489</f>
        <v>0</v>
      </c>
      <c r="Q489" s="240">
        <v>0</v>
      </c>
      <c r="R489" s="240">
        <f>Q489*H489</f>
        <v>0</v>
      </c>
      <c r="S489" s="240">
        <v>0</v>
      </c>
      <c r="T489" s="241">
        <f>S489*H489</f>
        <v>0</v>
      </c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R489" s="242" t="s">
        <v>138</v>
      </c>
      <c r="AT489" s="242" t="s">
        <v>134</v>
      </c>
      <c r="AU489" s="242" t="s">
        <v>139</v>
      </c>
      <c r="AY489" s="18" t="s">
        <v>132</v>
      </c>
      <c r="BE489" s="243">
        <f>IF(N489="základná",J489,0)</f>
        <v>0</v>
      </c>
      <c r="BF489" s="243">
        <f>IF(N489="znížená",J489,0)</f>
        <v>0</v>
      </c>
      <c r="BG489" s="243">
        <f>IF(N489="zákl. prenesená",J489,0)</f>
        <v>0</v>
      </c>
      <c r="BH489" s="243">
        <f>IF(N489="zníž. prenesená",J489,0)</f>
        <v>0</v>
      </c>
      <c r="BI489" s="243">
        <f>IF(N489="nulová",J489,0)</f>
        <v>0</v>
      </c>
      <c r="BJ489" s="18" t="s">
        <v>139</v>
      </c>
      <c r="BK489" s="243">
        <f>ROUND(I489*H489,2)</f>
        <v>0</v>
      </c>
      <c r="BL489" s="18" t="s">
        <v>138</v>
      </c>
      <c r="BM489" s="242" t="s">
        <v>1168</v>
      </c>
    </row>
    <row r="490" s="2" customFormat="1" ht="31.92453" customHeight="1">
      <c r="A490" s="39"/>
      <c r="B490" s="40"/>
      <c r="C490" s="230" t="s">
        <v>1169</v>
      </c>
      <c r="D490" s="230" t="s">
        <v>134</v>
      </c>
      <c r="E490" s="231" t="s">
        <v>1170</v>
      </c>
      <c r="F490" s="232" t="s">
        <v>1171</v>
      </c>
      <c r="G490" s="233" t="s">
        <v>150</v>
      </c>
      <c r="H490" s="234">
        <v>10</v>
      </c>
      <c r="I490" s="235"/>
      <c r="J490" s="236">
        <f>ROUND(I490*H490,2)</f>
        <v>0</v>
      </c>
      <c r="K490" s="237"/>
      <c r="L490" s="45"/>
      <c r="M490" s="238" t="s">
        <v>1</v>
      </c>
      <c r="N490" s="239" t="s">
        <v>43</v>
      </c>
      <c r="O490" s="98"/>
      <c r="P490" s="240">
        <f>O490*H490</f>
        <v>0</v>
      </c>
      <c r="Q490" s="240">
        <v>0</v>
      </c>
      <c r="R490" s="240">
        <f>Q490*H490</f>
        <v>0</v>
      </c>
      <c r="S490" s="240">
        <v>0</v>
      </c>
      <c r="T490" s="241">
        <f>S490*H490</f>
        <v>0</v>
      </c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R490" s="242" t="s">
        <v>138</v>
      </c>
      <c r="AT490" s="242" t="s">
        <v>134</v>
      </c>
      <c r="AU490" s="242" t="s">
        <v>139</v>
      </c>
      <c r="AY490" s="18" t="s">
        <v>132</v>
      </c>
      <c r="BE490" s="243">
        <f>IF(N490="základná",J490,0)</f>
        <v>0</v>
      </c>
      <c r="BF490" s="243">
        <f>IF(N490="znížená",J490,0)</f>
        <v>0</v>
      </c>
      <c r="BG490" s="243">
        <f>IF(N490="zákl. prenesená",J490,0)</f>
        <v>0</v>
      </c>
      <c r="BH490" s="243">
        <f>IF(N490="zníž. prenesená",J490,0)</f>
        <v>0</v>
      </c>
      <c r="BI490" s="243">
        <f>IF(N490="nulová",J490,0)</f>
        <v>0</v>
      </c>
      <c r="BJ490" s="18" t="s">
        <v>139</v>
      </c>
      <c r="BK490" s="243">
        <f>ROUND(I490*H490,2)</f>
        <v>0</v>
      </c>
      <c r="BL490" s="18" t="s">
        <v>138</v>
      </c>
      <c r="BM490" s="242" t="s">
        <v>1172</v>
      </c>
    </row>
    <row r="491" s="2" customFormat="1" ht="31.92453" customHeight="1">
      <c r="A491" s="39"/>
      <c r="B491" s="40"/>
      <c r="C491" s="230" t="s">
        <v>1173</v>
      </c>
      <c r="D491" s="230" t="s">
        <v>134</v>
      </c>
      <c r="E491" s="231" t="s">
        <v>1174</v>
      </c>
      <c r="F491" s="232" t="s">
        <v>1175</v>
      </c>
      <c r="G491" s="233" t="s">
        <v>150</v>
      </c>
      <c r="H491" s="234">
        <v>10</v>
      </c>
      <c r="I491" s="235"/>
      <c r="J491" s="236">
        <f>ROUND(I491*H491,2)</f>
        <v>0</v>
      </c>
      <c r="K491" s="237"/>
      <c r="L491" s="45"/>
      <c r="M491" s="238" t="s">
        <v>1</v>
      </c>
      <c r="N491" s="239" t="s">
        <v>43</v>
      </c>
      <c r="O491" s="98"/>
      <c r="P491" s="240">
        <f>O491*H491</f>
        <v>0</v>
      </c>
      <c r="Q491" s="240">
        <v>0</v>
      </c>
      <c r="R491" s="240">
        <f>Q491*H491</f>
        <v>0</v>
      </c>
      <c r="S491" s="240">
        <v>0</v>
      </c>
      <c r="T491" s="241">
        <f>S491*H491</f>
        <v>0</v>
      </c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R491" s="242" t="s">
        <v>138</v>
      </c>
      <c r="AT491" s="242" t="s">
        <v>134</v>
      </c>
      <c r="AU491" s="242" t="s">
        <v>139</v>
      </c>
      <c r="AY491" s="18" t="s">
        <v>132</v>
      </c>
      <c r="BE491" s="243">
        <f>IF(N491="základná",J491,0)</f>
        <v>0</v>
      </c>
      <c r="BF491" s="243">
        <f>IF(N491="znížená",J491,0)</f>
        <v>0</v>
      </c>
      <c r="BG491" s="243">
        <f>IF(N491="zákl. prenesená",J491,0)</f>
        <v>0</v>
      </c>
      <c r="BH491" s="243">
        <f>IF(N491="zníž. prenesená",J491,0)</f>
        <v>0</v>
      </c>
      <c r="BI491" s="243">
        <f>IF(N491="nulová",J491,0)</f>
        <v>0</v>
      </c>
      <c r="BJ491" s="18" t="s">
        <v>139</v>
      </c>
      <c r="BK491" s="243">
        <f>ROUND(I491*H491,2)</f>
        <v>0</v>
      </c>
      <c r="BL491" s="18" t="s">
        <v>138</v>
      </c>
      <c r="BM491" s="242" t="s">
        <v>1176</v>
      </c>
    </row>
    <row r="492" s="2" customFormat="1" ht="31.92453" customHeight="1">
      <c r="A492" s="39"/>
      <c r="B492" s="40"/>
      <c r="C492" s="230" t="s">
        <v>1177</v>
      </c>
      <c r="D492" s="230" t="s">
        <v>134</v>
      </c>
      <c r="E492" s="231" t="s">
        <v>1178</v>
      </c>
      <c r="F492" s="232" t="s">
        <v>1179</v>
      </c>
      <c r="G492" s="233" t="s">
        <v>150</v>
      </c>
      <c r="H492" s="234">
        <v>4</v>
      </c>
      <c r="I492" s="235"/>
      <c r="J492" s="236">
        <f>ROUND(I492*H492,2)</f>
        <v>0</v>
      </c>
      <c r="K492" s="237"/>
      <c r="L492" s="45"/>
      <c r="M492" s="238" t="s">
        <v>1</v>
      </c>
      <c r="N492" s="239" t="s">
        <v>43</v>
      </c>
      <c r="O492" s="98"/>
      <c r="P492" s="240">
        <f>O492*H492</f>
        <v>0</v>
      </c>
      <c r="Q492" s="240">
        <v>0.00068499999999999995</v>
      </c>
      <c r="R492" s="240">
        <f>Q492*H492</f>
        <v>0.0027399999999999998</v>
      </c>
      <c r="S492" s="240">
        <v>0</v>
      </c>
      <c r="T492" s="241">
        <f>S492*H492</f>
        <v>0</v>
      </c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R492" s="242" t="s">
        <v>138</v>
      </c>
      <c r="AT492" s="242" t="s">
        <v>134</v>
      </c>
      <c r="AU492" s="242" t="s">
        <v>139</v>
      </c>
      <c r="AY492" s="18" t="s">
        <v>132</v>
      </c>
      <c r="BE492" s="243">
        <f>IF(N492="základná",J492,0)</f>
        <v>0</v>
      </c>
      <c r="BF492" s="243">
        <f>IF(N492="znížená",J492,0)</f>
        <v>0</v>
      </c>
      <c r="BG492" s="243">
        <f>IF(N492="zákl. prenesená",J492,0)</f>
        <v>0</v>
      </c>
      <c r="BH492" s="243">
        <f>IF(N492="zníž. prenesená",J492,0)</f>
        <v>0</v>
      </c>
      <c r="BI492" s="243">
        <f>IF(N492="nulová",J492,0)</f>
        <v>0</v>
      </c>
      <c r="BJ492" s="18" t="s">
        <v>139</v>
      </c>
      <c r="BK492" s="243">
        <f>ROUND(I492*H492,2)</f>
        <v>0</v>
      </c>
      <c r="BL492" s="18" t="s">
        <v>138</v>
      </c>
      <c r="BM492" s="242" t="s">
        <v>1180</v>
      </c>
    </row>
    <row r="493" s="13" customFormat="1">
      <c r="A493" s="13"/>
      <c r="B493" s="244"/>
      <c r="C493" s="245"/>
      <c r="D493" s="246" t="s">
        <v>145</v>
      </c>
      <c r="E493" s="247" t="s">
        <v>1</v>
      </c>
      <c r="F493" s="248" t="s">
        <v>1181</v>
      </c>
      <c r="G493" s="245"/>
      <c r="H493" s="249">
        <v>4</v>
      </c>
      <c r="I493" s="250"/>
      <c r="J493" s="245"/>
      <c r="K493" s="245"/>
      <c r="L493" s="251"/>
      <c r="M493" s="252"/>
      <c r="N493" s="253"/>
      <c r="O493" s="253"/>
      <c r="P493" s="253"/>
      <c r="Q493" s="253"/>
      <c r="R493" s="253"/>
      <c r="S493" s="253"/>
      <c r="T493" s="254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55" t="s">
        <v>145</v>
      </c>
      <c r="AU493" s="255" t="s">
        <v>139</v>
      </c>
      <c r="AV493" s="13" t="s">
        <v>139</v>
      </c>
      <c r="AW493" s="13" t="s">
        <v>32</v>
      </c>
      <c r="AX493" s="13" t="s">
        <v>85</v>
      </c>
      <c r="AY493" s="255" t="s">
        <v>132</v>
      </c>
    </row>
    <row r="494" s="2" customFormat="1" ht="31.92453" customHeight="1">
      <c r="A494" s="39"/>
      <c r="B494" s="40"/>
      <c r="C494" s="261" t="s">
        <v>1182</v>
      </c>
      <c r="D494" s="261" t="s">
        <v>235</v>
      </c>
      <c r="E494" s="262" t="s">
        <v>1183</v>
      </c>
      <c r="F494" s="263" t="s">
        <v>1184</v>
      </c>
      <c r="G494" s="264" t="s">
        <v>238</v>
      </c>
      <c r="H494" s="265">
        <v>12.137000000000001</v>
      </c>
      <c r="I494" s="266"/>
      <c r="J494" s="267">
        <f>ROUND(I494*H494,2)</f>
        <v>0</v>
      </c>
      <c r="K494" s="268"/>
      <c r="L494" s="269"/>
      <c r="M494" s="270" t="s">
        <v>1</v>
      </c>
      <c r="N494" s="271" t="s">
        <v>43</v>
      </c>
      <c r="O494" s="98"/>
      <c r="P494" s="240">
        <f>O494*H494</f>
        <v>0</v>
      </c>
      <c r="Q494" s="240">
        <v>1</v>
      </c>
      <c r="R494" s="240">
        <f>Q494*H494</f>
        <v>12.137000000000001</v>
      </c>
      <c r="S494" s="240">
        <v>0</v>
      </c>
      <c r="T494" s="241">
        <f>S494*H494</f>
        <v>0</v>
      </c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R494" s="242" t="s">
        <v>169</v>
      </c>
      <c r="AT494" s="242" t="s">
        <v>235</v>
      </c>
      <c r="AU494" s="242" t="s">
        <v>139</v>
      </c>
      <c r="AY494" s="18" t="s">
        <v>132</v>
      </c>
      <c r="BE494" s="243">
        <f>IF(N494="základná",J494,0)</f>
        <v>0</v>
      </c>
      <c r="BF494" s="243">
        <f>IF(N494="znížená",J494,0)</f>
        <v>0</v>
      </c>
      <c r="BG494" s="243">
        <f>IF(N494="zákl. prenesená",J494,0)</f>
        <v>0</v>
      </c>
      <c r="BH494" s="243">
        <f>IF(N494="zníž. prenesená",J494,0)</f>
        <v>0</v>
      </c>
      <c r="BI494" s="243">
        <f>IF(N494="nulová",J494,0)</f>
        <v>0</v>
      </c>
      <c r="BJ494" s="18" t="s">
        <v>139</v>
      </c>
      <c r="BK494" s="243">
        <f>ROUND(I494*H494,2)</f>
        <v>0</v>
      </c>
      <c r="BL494" s="18" t="s">
        <v>138</v>
      </c>
      <c r="BM494" s="242" t="s">
        <v>1185</v>
      </c>
    </row>
    <row r="495" s="15" customFormat="1">
      <c r="A495" s="15"/>
      <c r="B495" s="283"/>
      <c r="C495" s="284"/>
      <c r="D495" s="246" t="s">
        <v>145</v>
      </c>
      <c r="E495" s="285" t="s">
        <v>1</v>
      </c>
      <c r="F495" s="286" t="s">
        <v>1186</v>
      </c>
      <c r="G495" s="284"/>
      <c r="H495" s="285" t="s">
        <v>1</v>
      </c>
      <c r="I495" s="287"/>
      <c r="J495" s="284"/>
      <c r="K495" s="284"/>
      <c r="L495" s="288"/>
      <c r="M495" s="289"/>
      <c r="N495" s="290"/>
      <c r="O495" s="290"/>
      <c r="P495" s="290"/>
      <c r="Q495" s="290"/>
      <c r="R495" s="290"/>
      <c r="S495" s="290"/>
      <c r="T495" s="291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T495" s="292" t="s">
        <v>145</v>
      </c>
      <c r="AU495" s="292" t="s">
        <v>139</v>
      </c>
      <c r="AV495" s="15" t="s">
        <v>85</v>
      </c>
      <c r="AW495" s="15" t="s">
        <v>32</v>
      </c>
      <c r="AX495" s="15" t="s">
        <v>77</v>
      </c>
      <c r="AY495" s="292" t="s">
        <v>132</v>
      </c>
    </row>
    <row r="496" s="15" customFormat="1">
      <c r="A496" s="15"/>
      <c r="B496" s="283"/>
      <c r="C496" s="284"/>
      <c r="D496" s="246" t="s">
        <v>145</v>
      </c>
      <c r="E496" s="285" t="s">
        <v>1</v>
      </c>
      <c r="F496" s="286" t="s">
        <v>1187</v>
      </c>
      <c r="G496" s="284"/>
      <c r="H496" s="285" t="s">
        <v>1</v>
      </c>
      <c r="I496" s="287"/>
      <c r="J496" s="284"/>
      <c r="K496" s="284"/>
      <c r="L496" s="288"/>
      <c r="M496" s="289"/>
      <c r="N496" s="290"/>
      <c r="O496" s="290"/>
      <c r="P496" s="290"/>
      <c r="Q496" s="290"/>
      <c r="R496" s="290"/>
      <c r="S496" s="290"/>
      <c r="T496" s="291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92" t="s">
        <v>145</v>
      </c>
      <c r="AU496" s="292" t="s">
        <v>139</v>
      </c>
      <c r="AV496" s="15" t="s">
        <v>85</v>
      </c>
      <c r="AW496" s="15" t="s">
        <v>32</v>
      </c>
      <c r="AX496" s="15" t="s">
        <v>77</v>
      </c>
      <c r="AY496" s="292" t="s">
        <v>132</v>
      </c>
    </row>
    <row r="497" s="13" customFormat="1">
      <c r="A497" s="13"/>
      <c r="B497" s="244"/>
      <c r="C497" s="245"/>
      <c r="D497" s="246" t="s">
        <v>145</v>
      </c>
      <c r="E497" s="247" t="s">
        <v>1</v>
      </c>
      <c r="F497" s="248" t="s">
        <v>1188</v>
      </c>
      <c r="G497" s="245"/>
      <c r="H497" s="249">
        <v>9.7850000000000001</v>
      </c>
      <c r="I497" s="250"/>
      <c r="J497" s="245"/>
      <c r="K497" s="245"/>
      <c r="L497" s="251"/>
      <c r="M497" s="252"/>
      <c r="N497" s="253"/>
      <c r="O497" s="253"/>
      <c r="P497" s="253"/>
      <c r="Q497" s="253"/>
      <c r="R497" s="253"/>
      <c r="S497" s="253"/>
      <c r="T497" s="25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55" t="s">
        <v>145</v>
      </c>
      <c r="AU497" s="255" t="s">
        <v>139</v>
      </c>
      <c r="AV497" s="13" t="s">
        <v>139</v>
      </c>
      <c r="AW497" s="13" t="s">
        <v>32</v>
      </c>
      <c r="AX497" s="13" t="s">
        <v>77</v>
      </c>
      <c r="AY497" s="255" t="s">
        <v>132</v>
      </c>
    </row>
    <row r="498" s="13" customFormat="1">
      <c r="A498" s="13"/>
      <c r="B498" s="244"/>
      <c r="C498" s="245"/>
      <c r="D498" s="246" t="s">
        <v>145</v>
      </c>
      <c r="E498" s="247" t="s">
        <v>1</v>
      </c>
      <c r="F498" s="248" t="s">
        <v>1189</v>
      </c>
      <c r="G498" s="245"/>
      <c r="H498" s="249">
        <v>2.3519999999999999</v>
      </c>
      <c r="I498" s="250"/>
      <c r="J498" s="245"/>
      <c r="K498" s="245"/>
      <c r="L498" s="251"/>
      <c r="M498" s="252"/>
      <c r="N498" s="253"/>
      <c r="O498" s="253"/>
      <c r="P498" s="253"/>
      <c r="Q498" s="253"/>
      <c r="R498" s="253"/>
      <c r="S498" s="253"/>
      <c r="T498" s="254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5" t="s">
        <v>145</v>
      </c>
      <c r="AU498" s="255" t="s">
        <v>139</v>
      </c>
      <c r="AV498" s="13" t="s">
        <v>139</v>
      </c>
      <c r="AW498" s="13" t="s">
        <v>32</v>
      </c>
      <c r="AX498" s="13" t="s">
        <v>77</v>
      </c>
      <c r="AY498" s="255" t="s">
        <v>132</v>
      </c>
    </row>
    <row r="499" s="14" customFormat="1">
      <c r="A499" s="14"/>
      <c r="B499" s="272"/>
      <c r="C499" s="273"/>
      <c r="D499" s="246" t="s">
        <v>145</v>
      </c>
      <c r="E499" s="274" t="s">
        <v>1</v>
      </c>
      <c r="F499" s="275" t="s">
        <v>280</v>
      </c>
      <c r="G499" s="273"/>
      <c r="H499" s="276">
        <v>12.137000000000001</v>
      </c>
      <c r="I499" s="277"/>
      <c r="J499" s="273"/>
      <c r="K499" s="273"/>
      <c r="L499" s="278"/>
      <c r="M499" s="279"/>
      <c r="N499" s="280"/>
      <c r="O499" s="280"/>
      <c r="P499" s="280"/>
      <c r="Q499" s="280"/>
      <c r="R499" s="280"/>
      <c r="S499" s="280"/>
      <c r="T499" s="281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82" t="s">
        <v>145</v>
      </c>
      <c r="AU499" s="282" t="s">
        <v>139</v>
      </c>
      <c r="AV499" s="14" t="s">
        <v>138</v>
      </c>
      <c r="AW499" s="14" t="s">
        <v>32</v>
      </c>
      <c r="AX499" s="14" t="s">
        <v>85</v>
      </c>
      <c r="AY499" s="282" t="s">
        <v>132</v>
      </c>
    </row>
    <row r="500" s="2" customFormat="1" ht="31.92453" customHeight="1">
      <c r="A500" s="39"/>
      <c r="B500" s="40"/>
      <c r="C500" s="230" t="s">
        <v>1190</v>
      </c>
      <c r="D500" s="230" t="s">
        <v>134</v>
      </c>
      <c r="E500" s="231" t="s">
        <v>1191</v>
      </c>
      <c r="F500" s="232" t="s">
        <v>1192</v>
      </c>
      <c r="G500" s="233" t="s">
        <v>150</v>
      </c>
      <c r="H500" s="234">
        <v>8</v>
      </c>
      <c r="I500" s="235"/>
      <c r="J500" s="236">
        <f>ROUND(I500*H500,2)</f>
        <v>0</v>
      </c>
      <c r="K500" s="237"/>
      <c r="L500" s="45"/>
      <c r="M500" s="238" t="s">
        <v>1</v>
      </c>
      <c r="N500" s="239" t="s">
        <v>43</v>
      </c>
      <c r="O500" s="98"/>
      <c r="P500" s="240">
        <f>O500*H500</f>
        <v>0</v>
      </c>
      <c r="Q500" s="240">
        <v>0.0011249999999999999</v>
      </c>
      <c r="R500" s="240">
        <f>Q500*H500</f>
        <v>0.0089999999999999993</v>
      </c>
      <c r="S500" s="240">
        <v>0</v>
      </c>
      <c r="T500" s="241">
        <f>S500*H500</f>
        <v>0</v>
      </c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R500" s="242" t="s">
        <v>138</v>
      </c>
      <c r="AT500" s="242" t="s">
        <v>134</v>
      </c>
      <c r="AU500" s="242" t="s">
        <v>139</v>
      </c>
      <c r="AY500" s="18" t="s">
        <v>132</v>
      </c>
      <c r="BE500" s="243">
        <f>IF(N500="základná",J500,0)</f>
        <v>0</v>
      </c>
      <c r="BF500" s="243">
        <f>IF(N500="znížená",J500,0)</f>
        <v>0</v>
      </c>
      <c r="BG500" s="243">
        <f>IF(N500="zákl. prenesená",J500,0)</f>
        <v>0</v>
      </c>
      <c r="BH500" s="243">
        <f>IF(N500="zníž. prenesená",J500,0)</f>
        <v>0</v>
      </c>
      <c r="BI500" s="243">
        <f>IF(N500="nulová",J500,0)</f>
        <v>0</v>
      </c>
      <c r="BJ500" s="18" t="s">
        <v>139</v>
      </c>
      <c r="BK500" s="243">
        <f>ROUND(I500*H500,2)</f>
        <v>0</v>
      </c>
      <c r="BL500" s="18" t="s">
        <v>138</v>
      </c>
      <c r="BM500" s="242" t="s">
        <v>1193</v>
      </c>
    </row>
    <row r="501" s="13" customFormat="1">
      <c r="A501" s="13"/>
      <c r="B501" s="244"/>
      <c r="C501" s="245"/>
      <c r="D501" s="246" t="s">
        <v>145</v>
      </c>
      <c r="E501" s="247" t="s">
        <v>1</v>
      </c>
      <c r="F501" s="248" t="s">
        <v>1194</v>
      </c>
      <c r="G501" s="245"/>
      <c r="H501" s="249">
        <v>8</v>
      </c>
      <c r="I501" s="250"/>
      <c r="J501" s="245"/>
      <c r="K501" s="245"/>
      <c r="L501" s="251"/>
      <c r="M501" s="252"/>
      <c r="N501" s="253"/>
      <c r="O501" s="253"/>
      <c r="P501" s="253"/>
      <c r="Q501" s="253"/>
      <c r="R501" s="253"/>
      <c r="S501" s="253"/>
      <c r="T501" s="25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5" t="s">
        <v>145</v>
      </c>
      <c r="AU501" s="255" t="s">
        <v>139</v>
      </c>
      <c r="AV501" s="13" t="s">
        <v>139</v>
      </c>
      <c r="AW501" s="13" t="s">
        <v>32</v>
      </c>
      <c r="AX501" s="13" t="s">
        <v>85</v>
      </c>
      <c r="AY501" s="255" t="s">
        <v>132</v>
      </c>
    </row>
    <row r="502" s="2" customFormat="1" ht="21.0566" customHeight="1">
      <c r="A502" s="39"/>
      <c r="B502" s="40"/>
      <c r="C502" s="261" t="s">
        <v>1195</v>
      </c>
      <c r="D502" s="261" t="s">
        <v>235</v>
      </c>
      <c r="E502" s="262" t="s">
        <v>1196</v>
      </c>
      <c r="F502" s="263" t="s">
        <v>1197</v>
      </c>
      <c r="G502" s="264" t="s">
        <v>238</v>
      </c>
      <c r="H502" s="265">
        <v>11.199999999999999</v>
      </c>
      <c r="I502" s="266"/>
      <c r="J502" s="267">
        <f>ROUND(I502*H502,2)</f>
        <v>0</v>
      </c>
      <c r="K502" s="268"/>
      <c r="L502" s="269"/>
      <c r="M502" s="270" t="s">
        <v>1</v>
      </c>
      <c r="N502" s="271" t="s">
        <v>43</v>
      </c>
      <c r="O502" s="98"/>
      <c r="P502" s="240">
        <f>O502*H502</f>
        <v>0</v>
      </c>
      <c r="Q502" s="240">
        <v>1</v>
      </c>
      <c r="R502" s="240">
        <f>Q502*H502</f>
        <v>11.199999999999999</v>
      </c>
      <c r="S502" s="240">
        <v>0</v>
      </c>
      <c r="T502" s="241">
        <f>S502*H502</f>
        <v>0</v>
      </c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R502" s="242" t="s">
        <v>169</v>
      </c>
      <c r="AT502" s="242" t="s">
        <v>235</v>
      </c>
      <c r="AU502" s="242" t="s">
        <v>139</v>
      </c>
      <c r="AY502" s="18" t="s">
        <v>132</v>
      </c>
      <c r="BE502" s="243">
        <f>IF(N502="základná",J502,0)</f>
        <v>0</v>
      </c>
      <c r="BF502" s="243">
        <f>IF(N502="znížená",J502,0)</f>
        <v>0</v>
      </c>
      <c r="BG502" s="243">
        <f>IF(N502="zákl. prenesená",J502,0)</f>
        <v>0</v>
      </c>
      <c r="BH502" s="243">
        <f>IF(N502="zníž. prenesená",J502,0)</f>
        <v>0</v>
      </c>
      <c r="BI502" s="243">
        <f>IF(N502="nulová",J502,0)</f>
        <v>0</v>
      </c>
      <c r="BJ502" s="18" t="s">
        <v>139</v>
      </c>
      <c r="BK502" s="243">
        <f>ROUND(I502*H502,2)</f>
        <v>0</v>
      </c>
      <c r="BL502" s="18" t="s">
        <v>138</v>
      </c>
      <c r="BM502" s="242" t="s">
        <v>1198</v>
      </c>
    </row>
    <row r="503" s="13" customFormat="1">
      <c r="A503" s="13"/>
      <c r="B503" s="244"/>
      <c r="C503" s="245"/>
      <c r="D503" s="246" t="s">
        <v>145</v>
      </c>
      <c r="E503" s="247" t="s">
        <v>1</v>
      </c>
      <c r="F503" s="248" t="s">
        <v>1199</v>
      </c>
      <c r="G503" s="245"/>
      <c r="H503" s="249">
        <v>11.199999999999999</v>
      </c>
      <c r="I503" s="250"/>
      <c r="J503" s="245"/>
      <c r="K503" s="245"/>
      <c r="L503" s="251"/>
      <c r="M503" s="252"/>
      <c r="N503" s="253"/>
      <c r="O503" s="253"/>
      <c r="P503" s="253"/>
      <c r="Q503" s="253"/>
      <c r="R503" s="253"/>
      <c r="S503" s="253"/>
      <c r="T503" s="254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55" t="s">
        <v>145</v>
      </c>
      <c r="AU503" s="255" t="s">
        <v>139</v>
      </c>
      <c r="AV503" s="13" t="s">
        <v>139</v>
      </c>
      <c r="AW503" s="13" t="s">
        <v>32</v>
      </c>
      <c r="AX503" s="13" t="s">
        <v>77</v>
      </c>
      <c r="AY503" s="255" t="s">
        <v>132</v>
      </c>
    </row>
    <row r="504" s="14" customFormat="1">
      <c r="A504" s="14"/>
      <c r="B504" s="272"/>
      <c r="C504" s="273"/>
      <c r="D504" s="246" t="s">
        <v>145</v>
      </c>
      <c r="E504" s="274" t="s">
        <v>1</v>
      </c>
      <c r="F504" s="275" t="s">
        <v>280</v>
      </c>
      <c r="G504" s="273"/>
      <c r="H504" s="276">
        <v>11.199999999999999</v>
      </c>
      <c r="I504" s="277"/>
      <c r="J504" s="273"/>
      <c r="K504" s="273"/>
      <c r="L504" s="278"/>
      <c r="M504" s="279"/>
      <c r="N504" s="280"/>
      <c r="O504" s="280"/>
      <c r="P504" s="280"/>
      <c r="Q504" s="280"/>
      <c r="R504" s="280"/>
      <c r="S504" s="280"/>
      <c r="T504" s="281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82" t="s">
        <v>145</v>
      </c>
      <c r="AU504" s="282" t="s">
        <v>139</v>
      </c>
      <c r="AV504" s="14" t="s">
        <v>138</v>
      </c>
      <c r="AW504" s="14" t="s">
        <v>32</v>
      </c>
      <c r="AX504" s="14" t="s">
        <v>85</v>
      </c>
      <c r="AY504" s="282" t="s">
        <v>132</v>
      </c>
    </row>
    <row r="505" s="2" customFormat="1" ht="31.92453" customHeight="1">
      <c r="A505" s="39"/>
      <c r="B505" s="40"/>
      <c r="C505" s="230" t="s">
        <v>1200</v>
      </c>
      <c r="D505" s="230" t="s">
        <v>134</v>
      </c>
      <c r="E505" s="231" t="s">
        <v>1201</v>
      </c>
      <c r="F505" s="232" t="s">
        <v>1202</v>
      </c>
      <c r="G505" s="233" t="s">
        <v>150</v>
      </c>
      <c r="H505" s="234">
        <v>8</v>
      </c>
      <c r="I505" s="235"/>
      <c r="J505" s="236">
        <f>ROUND(I505*H505,2)</f>
        <v>0</v>
      </c>
      <c r="K505" s="237"/>
      <c r="L505" s="45"/>
      <c r="M505" s="238" t="s">
        <v>1</v>
      </c>
      <c r="N505" s="239" t="s">
        <v>43</v>
      </c>
      <c r="O505" s="98"/>
      <c r="P505" s="240">
        <f>O505*H505</f>
        <v>0</v>
      </c>
      <c r="Q505" s="240">
        <v>0.0011299999999999999</v>
      </c>
      <c r="R505" s="240">
        <f>Q505*H505</f>
        <v>0.0090399999999999994</v>
      </c>
      <c r="S505" s="240">
        <v>0</v>
      </c>
      <c r="T505" s="241">
        <f>S505*H505</f>
        <v>0</v>
      </c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R505" s="242" t="s">
        <v>138</v>
      </c>
      <c r="AT505" s="242" t="s">
        <v>134</v>
      </c>
      <c r="AU505" s="242" t="s">
        <v>139</v>
      </c>
      <c r="AY505" s="18" t="s">
        <v>132</v>
      </c>
      <c r="BE505" s="243">
        <f>IF(N505="základná",J505,0)</f>
        <v>0</v>
      </c>
      <c r="BF505" s="243">
        <f>IF(N505="znížená",J505,0)</f>
        <v>0</v>
      </c>
      <c r="BG505" s="243">
        <f>IF(N505="zákl. prenesená",J505,0)</f>
        <v>0</v>
      </c>
      <c r="BH505" s="243">
        <f>IF(N505="zníž. prenesená",J505,0)</f>
        <v>0</v>
      </c>
      <c r="BI505" s="243">
        <f>IF(N505="nulová",J505,0)</f>
        <v>0</v>
      </c>
      <c r="BJ505" s="18" t="s">
        <v>139</v>
      </c>
      <c r="BK505" s="243">
        <f>ROUND(I505*H505,2)</f>
        <v>0</v>
      </c>
      <c r="BL505" s="18" t="s">
        <v>138</v>
      </c>
      <c r="BM505" s="242" t="s">
        <v>1203</v>
      </c>
    </row>
    <row r="506" s="13" customFormat="1">
      <c r="A506" s="13"/>
      <c r="B506" s="244"/>
      <c r="C506" s="245"/>
      <c r="D506" s="246" t="s">
        <v>145</v>
      </c>
      <c r="E506" s="247" t="s">
        <v>1</v>
      </c>
      <c r="F506" s="248" t="s">
        <v>1204</v>
      </c>
      <c r="G506" s="245"/>
      <c r="H506" s="249">
        <v>8</v>
      </c>
      <c r="I506" s="250"/>
      <c r="J506" s="245"/>
      <c r="K506" s="245"/>
      <c r="L506" s="251"/>
      <c r="M506" s="252"/>
      <c r="N506" s="253"/>
      <c r="O506" s="253"/>
      <c r="P506" s="253"/>
      <c r="Q506" s="253"/>
      <c r="R506" s="253"/>
      <c r="S506" s="253"/>
      <c r="T506" s="25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55" t="s">
        <v>145</v>
      </c>
      <c r="AU506" s="255" t="s">
        <v>139</v>
      </c>
      <c r="AV506" s="13" t="s">
        <v>139</v>
      </c>
      <c r="AW506" s="13" t="s">
        <v>32</v>
      </c>
      <c r="AX506" s="13" t="s">
        <v>85</v>
      </c>
      <c r="AY506" s="255" t="s">
        <v>132</v>
      </c>
    </row>
    <row r="507" s="2" customFormat="1" ht="23.4566" customHeight="1">
      <c r="A507" s="39"/>
      <c r="B507" s="40"/>
      <c r="C507" s="230" t="s">
        <v>1205</v>
      </c>
      <c r="D507" s="230" t="s">
        <v>134</v>
      </c>
      <c r="E507" s="231" t="s">
        <v>1206</v>
      </c>
      <c r="F507" s="232" t="s">
        <v>1207</v>
      </c>
      <c r="G507" s="233" t="s">
        <v>137</v>
      </c>
      <c r="H507" s="234">
        <v>216.66</v>
      </c>
      <c r="I507" s="235"/>
      <c r="J507" s="236">
        <f>ROUND(I507*H507,2)</f>
        <v>0</v>
      </c>
      <c r="K507" s="237"/>
      <c r="L507" s="45"/>
      <c r="M507" s="238" t="s">
        <v>1</v>
      </c>
      <c r="N507" s="239" t="s">
        <v>43</v>
      </c>
      <c r="O507" s="98"/>
      <c r="P507" s="240">
        <f>O507*H507</f>
        <v>0</v>
      </c>
      <c r="Q507" s="240">
        <v>0</v>
      </c>
      <c r="R507" s="240">
        <f>Q507*H507</f>
        <v>0</v>
      </c>
      <c r="S507" s="240">
        <v>0</v>
      </c>
      <c r="T507" s="241">
        <f>S507*H507</f>
        <v>0</v>
      </c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R507" s="242" t="s">
        <v>138</v>
      </c>
      <c r="AT507" s="242" t="s">
        <v>134</v>
      </c>
      <c r="AU507" s="242" t="s">
        <v>139</v>
      </c>
      <c r="AY507" s="18" t="s">
        <v>132</v>
      </c>
      <c r="BE507" s="243">
        <f>IF(N507="základná",J507,0)</f>
        <v>0</v>
      </c>
      <c r="BF507" s="243">
        <f>IF(N507="znížená",J507,0)</f>
        <v>0</v>
      </c>
      <c r="BG507" s="243">
        <f>IF(N507="zákl. prenesená",J507,0)</f>
        <v>0</v>
      </c>
      <c r="BH507" s="243">
        <f>IF(N507="zníž. prenesená",J507,0)</f>
        <v>0</v>
      </c>
      <c r="BI507" s="243">
        <f>IF(N507="nulová",J507,0)</f>
        <v>0</v>
      </c>
      <c r="BJ507" s="18" t="s">
        <v>139</v>
      </c>
      <c r="BK507" s="243">
        <f>ROUND(I507*H507,2)</f>
        <v>0</v>
      </c>
      <c r="BL507" s="18" t="s">
        <v>138</v>
      </c>
      <c r="BM507" s="242" t="s">
        <v>1208</v>
      </c>
    </row>
    <row r="508" s="15" customFormat="1">
      <c r="A508" s="15"/>
      <c r="B508" s="283"/>
      <c r="C508" s="284"/>
      <c r="D508" s="246" t="s">
        <v>145</v>
      </c>
      <c r="E508" s="285" t="s">
        <v>1</v>
      </c>
      <c r="F508" s="286" t="s">
        <v>1209</v>
      </c>
      <c r="G508" s="284"/>
      <c r="H508" s="285" t="s">
        <v>1</v>
      </c>
      <c r="I508" s="287"/>
      <c r="J508" s="284"/>
      <c r="K508" s="284"/>
      <c r="L508" s="288"/>
      <c r="M508" s="289"/>
      <c r="N508" s="290"/>
      <c r="O508" s="290"/>
      <c r="P508" s="290"/>
      <c r="Q508" s="290"/>
      <c r="R508" s="290"/>
      <c r="S508" s="290"/>
      <c r="T508" s="291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92" t="s">
        <v>145</v>
      </c>
      <c r="AU508" s="292" t="s">
        <v>139</v>
      </c>
      <c r="AV508" s="15" t="s">
        <v>85</v>
      </c>
      <c r="AW508" s="15" t="s">
        <v>32</v>
      </c>
      <c r="AX508" s="15" t="s">
        <v>77</v>
      </c>
      <c r="AY508" s="292" t="s">
        <v>132</v>
      </c>
    </row>
    <row r="509" s="13" customFormat="1">
      <c r="A509" s="13"/>
      <c r="B509" s="244"/>
      <c r="C509" s="245"/>
      <c r="D509" s="246" t="s">
        <v>145</v>
      </c>
      <c r="E509" s="247" t="s">
        <v>1</v>
      </c>
      <c r="F509" s="248" t="s">
        <v>1210</v>
      </c>
      <c r="G509" s="245"/>
      <c r="H509" s="249">
        <v>216.66</v>
      </c>
      <c r="I509" s="250"/>
      <c r="J509" s="245"/>
      <c r="K509" s="245"/>
      <c r="L509" s="251"/>
      <c r="M509" s="252"/>
      <c r="N509" s="253"/>
      <c r="O509" s="253"/>
      <c r="P509" s="253"/>
      <c r="Q509" s="253"/>
      <c r="R509" s="253"/>
      <c r="S509" s="253"/>
      <c r="T509" s="25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5" t="s">
        <v>145</v>
      </c>
      <c r="AU509" s="255" t="s">
        <v>139</v>
      </c>
      <c r="AV509" s="13" t="s">
        <v>139</v>
      </c>
      <c r="AW509" s="13" t="s">
        <v>32</v>
      </c>
      <c r="AX509" s="13" t="s">
        <v>85</v>
      </c>
      <c r="AY509" s="255" t="s">
        <v>132</v>
      </c>
    </row>
    <row r="510" s="2" customFormat="1" ht="23.4566" customHeight="1">
      <c r="A510" s="39"/>
      <c r="B510" s="40"/>
      <c r="C510" s="230" t="s">
        <v>1211</v>
      </c>
      <c r="D510" s="230" t="s">
        <v>134</v>
      </c>
      <c r="E510" s="231" t="s">
        <v>1212</v>
      </c>
      <c r="F510" s="232" t="s">
        <v>1213</v>
      </c>
      <c r="G510" s="233" t="s">
        <v>238</v>
      </c>
      <c r="H510" s="234">
        <v>9.9199999999999999</v>
      </c>
      <c r="I510" s="235"/>
      <c r="J510" s="236">
        <f>ROUND(I510*H510,2)</f>
        <v>0</v>
      </c>
      <c r="K510" s="237"/>
      <c r="L510" s="45"/>
      <c r="M510" s="238" t="s">
        <v>1</v>
      </c>
      <c r="N510" s="239" t="s">
        <v>43</v>
      </c>
      <c r="O510" s="98"/>
      <c r="P510" s="240">
        <f>O510*H510</f>
        <v>0</v>
      </c>
      <c r="Q510" s="240">
        <v>0.036814720000000002</v>
      </c>
      <c r="R510" s="240">
        <f>Q510*H510</f>
        <v>0.36520202239999999</v>
      </c>
      <c r="S510" s="240">
        <v>0</v>
      </c>
      <c r="T510" s="241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42" t="s">
        <v>138</v>
      </c>
      <c r="AT510" s="242" t="s">
        <v>134</v>
      </c>
      <c r="AU510" s="242" t="s">
        <v>139</v>
      </c>
      <c r="AY510" s="18" t="s">
        <v>132</v>
      </c>
      <c r="BE510" s="243">
        <f>IF(N510="základná",J510,0)</f>
        <v>0</v>
      </c>
      <c r="BF510" s="243">
        <f>IF(N510="znížená",J510,0)</f>
        <v>0</v>
      </c>
      <c r="BG510" s="243">
        <f>IF(N510="zákl. prenesená",J510,0)</f>
        <v>0</v>
      </c>
      <c r="BH510" s="243">
        <f>IF(N510="zníž. prenesená",J510,0)</f>
        <v>0</v>
      </c>
      <c r="BI510" s="243">
        <f>IF(N510="nulová",J510,0)</f>
        <v>0</v>
      </c>
      <c r="BJ510" s="18" t="s">
        <v>139</v>
      </c>
      <c r="BK510" s="243">
        <f>ROUND(I510*H510,2)</f>
        <v>0</v>
      </c>
      <c r="BL510" s="18" t="s">
        <v>138</v>
      </c>
      <c r="BM510" s="242" t="s">
        <v>1214</v>
      </c>
    </row>
    <row r="511" s="13" customFormat="1">
      <c r="A511" s="13"/>
      <c r="B511" s="244"/>
      <c r="C511" s="245"/>
      <c r="D511" s="246" t="s">
        <v>145</v>
      </c>
      <c r="E511" s="247" t="s">
        <v>1</v>
      </c>
      <c r="F511" s="248" t="s">
        <v>1215</v>
      </c>
      <c r="G511" s="245"/>
      <c r="H511" s="249">
        <v>9.9199999999999999</v>
      </c>
      <c r="I511" s="250"/>
      <c r="J511" s="245"/>
      <c r="K511" s="245"/>
      <c r="L511" s="251"/>
      <c r="M511" s="252"/>
      <c r="N511" s="253"/>
      <c r="O511" s="253"/>
      <c r="P511" s="253"/>
      <c r="Q511" s="253"/>
      <c r="R511" s="253"/>
      <c r="S511" s="253"/>
      <c r="T511" s="25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5" t="s">
        <v>145</v>
      </c>
      <c r="AU511" s="255" t="s">
        <v>139</v>
      </c>
      <c r="AV511" s="13" t="s">
        <v>139</v>
      </c>
      <c r="AW511" s="13" t="s">
        <v>32</v>
      </c>
      <c r="AX511" s="13" t="s">
        <v>85</v>
      </c>
      <c r="AY511" s="255" t="s">
        <v>132</v>
      </c>
    </row>
    <row r="512" s="2" customFormat="1" ht="23.4566" customHeight="1">
      <c r="A512" s="39"/>
      <c r="B512" s="40"/>
      <c r="C512" s="230" t="s">
        <v>1216</v>
      </c>
      <c r="D512" s="230" t="s">
        <v>134</v>
      </c>
      <c r="E512" s="231" t="s">
        <v>1217</v>
      </c>
      <c r="F512" s="232" t="s">
        <v>1218</v>
      </c>
      <c r="G512" s="233" t="s">
        <v>238</v>
      </c>
      <c r="H512" s="234">
        <v>9.9199999999999999</v>
      </c>
      <c r="I512" s="235"/>
      <c r="J512" s="236">
        <f>ROUND(I512*H512,2)</f>
        <v>0</v>
      </c>
      <c r="K512" s="237"/>
      <c r="L512" s="45"/>
      <c r="M512" s="238" t="s">
        <v>1</v>
      </c>
      <c r="N512" s="239" t="s">
        <v>43</v>
      </c>
      <c r="O512" s="98"/>
      <c r="P512" s="240">
        <f>O512*H512</f>
        <v>0</v>
      </c>
      <c r="Q512" s="240">
        <v>0</v>
      </c>
      <c r="R512" s="240">
        <f>Q512*H512</f>
        <v>0</v>
      </c>
      <c r="S512" s="240">
        <v>0</v>
      </c>
      <c r="T512" s="241">
        <f>S512*H512</f>
        <v>0</v>
      </c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R512" s="242" t="s">
        <v>138</v>
      </c>
      <c r="AT512" s="242" t="s">
        <v>134</v>
      </c>
      <c r="AU512" s="242" t="s">
        <v>139</v>
      </c>
      <c r="AY512" s="18" t="s">
        <v>132</v>
      </c>
      <c r="BE512" s="243">
        <f>IF(N512="základná",J512,0)</f>
        <v>0</v>
      </c>
      <c r="BF512" s="243">
        <f>IF(N512="znížená",J512,0)</f>
        <v>0</v>
      </c>
      <c r="BG512" s="243">
        <f>IF(N512="zákl. prenesená",J512,0)</f>
        <v>0</v>
      </c>
      <c r="BH512" s="243">
        <f>IF(N512="zníž. prenesená",J512,0)</f>
        <v>0</v>
      </c>
      <c r="BI512" s="243">
        <f>IF(N512="nulová",J512,0)</f>
        <v>0</v>
      </c>
      <c r="BJ512" s="18" t="s">
        <v>139</v>
      </c>
      <c r="BK512" s="243">
        <f>ROUND(I512*H512,2)</f>
        <v>0</v>
      </c>
      <c r="BL512" s="18" t="s">
        <v>138</v>
      </c>
      <c r="BM512" s="242" t="s">
        <v>1219</v>
      </c>
    </row>
    <row r="513" s="13" customFormat="1">
      <c r="A513" s="13"/>
      <c r="B513" s="244"/>
      <c r="C513" s="245"/>
      <c r="D513" s="246" t="s">
        <v>145</v>
      </c>
      <c r="E513" s="247" t="s">
        <v>1</v>
      </c>
      <c r="F513" s="248" t="s">
        <v>1215</v>
      </c>
      <c r="G513" s="245"/>
      <c r="H513" s="249">
        <v>9.9199999999999999</v>
      </c>
      <c r="I513" s="250"/>
      <c r="J513" s="245"/>
      <c r="K513" s="245"/>
      <c r="L513" s="251"/>
      <c r="M513" s="252"/>
      <c r="N513" s="253"/>
      <c r="O513" s="253"/>
      <c r="P513" s="253"/>
      <c r="Q513" s="253"/>
      <c r="R513" s="253"/>
      <c r="S513" s="253"/>
      <c r="T513" s="25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5" t="s">
        <v>145</v>
      </c>
      <c r="AU513" s="255" t="s">
        <v>139</v>
      </c>
      <c r="AV513" s="13" t="s">
        <v>139</v>
      </c>
      <c r="AW513" s="13" t="s">
        <v>32</v>
      </c>
      <c r="AX513" s="13" t="s">
        <v>85</v>
      </c>
      <c r="AY513" s="255" t="s">
        <v>132</v>
      </c>
    </row>
    <row r="514" s="2" customFormat="1" ht="23.4566" customHeight="1">
      <c r="A514" s="39"/>
      <c r="B514" s="40"/>
      <c r="C514" s="230" t="s">
        <v>1220</v>
      </c>
      <c r="D514" s="230" t="s">
        <v>134</v>
      </c>
      <c r="E514" s="231" t="s">
        <v>1221</v>
      </c>
      <c r="F514" s="232" t="s">
        <v>1222</v>
      </c>
      <c r="G514" s="233" t="s">
        <v>238</v>
      </c>
      <c r="H514" s="234">
        <v>39.68</v>
      </c>
      <c r="I514" s="235"/>
      <c r="J514" s="236">
        <f>ROUND(I514*H514,2)</f>
        <v>0</v>
      </c>
      <c r="K514" s="237"/>
      <c r="L514" s="45"/>
      <c r="M514" s="238" t="s">
        <v>1</v>
      </c>
      <c r="N514" s="239" t="s">
        <v>43</v>
      </c>
      <c r="O514" s="98"/>
      <c r="P514" s="240">
        <f>O514*H514</f>
        <v>0</v>
      </c>
      <c r="Q514" s="240">
        <v>0.018519999999999998</v>
      </c>
      <c r="R514" s="240">
        <f>Q514*H514</f>
        <v>0.7348735999999999</v>
      </c>
      <c r="S514" s="240">
        <v>0</v>
      </c>
      <c r="T514" s="241">
        <f>S514*H514</f>
        <v>0</v>
      </c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R514" s="242" t="s">
        <v>138</v>
      </c>
      <c r="AT514" s="242" t="s">
        <v>134</v>
      </c>
      <c r="AU514" s="242" t="s">
        <v>139</v>
      </c>
      <c r="AY514" s="18" t="s">
        <v>132</v>
      </c>
      <c r="BE514" s="243">
        <f>IF(N514="základná",J514,0)</f>
        <v>0</v>
      </c>
      <c r="BF514" s="243">
        <f>IF(N514="znížená",J514,0)</f>
        <v>0</v>
      </c>
      <c r="BG514" s="243">
        <f>IF(N514="zákl. prenesená",J514,0)</f>
        <v>0</v>
      </c>
      <c r="BH514" s="243">
        <f>IF(N514="zníž. prenesená",J514,0)</f>
        <v>0</v>
      </c>
      <c r="BI514" s="243">
        <f>IF(N514="nulová",J514,0)</f>
        <v>0</v>
      </c>
      <c r="BJ514" s="18" t="s">
        <v>139</v>
      </c>
      <c r="BK514" s="243">
        <f>ROUND(I514*H514,2)</f>
        <v>0</v>
      </c>
      <c r="BL514" s="18" t="s">
        <v>138</v>
      </c>
      <c r="BM514" s="242" t="s">
        <v>1223</v>
      </c>
    </row>
    <row r="515" s="13" customFormat="1">
      <c r="A515" s="13"/>
      <c r="B515" s="244"/>
      <c r="C515" s="245"/>
      <c r="D515" s="246" t="s">
        <v>145</v>
      </c>
      <c r="E515" s="247" t="s">
        <v>1</v>
      </c>
      <c r="F515" s="248" t="s">
        <v>1215</v>
      </c>
      <c r="G515" s="245"/>
      <c r="H515" s="249">
        <v>9.9199999999999999</v>
      </c>
      <c r="I515" s="250"/>
      <c r="J515" s="245"/>
      <c r="K515" s="245"/>
      <c r="L515" s="251"/>
      <c r="M515" s="252"/>
      <c r="N515" s="253"/>
      <c r="O515" s="253"/>
      <c r="P515" s="253"/>
      <c r="Q515" s="253"/>
      <c r="R515" s="253"/>
      <c r="S515" s="253"/>
      <c r="T515" s="254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5" t="s">
        <v>145</v>
      </c>
      <c r="AU515" s="255" t="s">
        <v>139</v>
      </c>
      <c r="AV515" s="13" t="s">
        <v>139</v>
      </c>
      <c r="AW515" s="13" t="s">
        <v>32</v>
      </c>
      <c r="AX515" s="13" t="s">
        <v>85</v>
      </c>
      <c r="AY515" s="255" t="s">
        <v>132</v>
      </c>
    </row>
    <row r="516" s="13" customFormat="1">
      <c r="A516" s="13"/>
      <c r="B516" s="244"/>
      <c r="C516" s="245"/>
      <c r="D516" s="246" t="s">
        <v>145</v>
      </c>
      <c r="E516" s="245"/>
      <c r="F516" s="248" t="s">
        <v>1224</v>
      </c>
      <c r="G516" s="245"/>
      <c r="H516" s="249">
        <v>39.68</v>
      </c>
      <c r="I516" s="250"/>
      <c r="J516" s="245"/>
      <c r="K516" s="245"/>
      <c r="L516" s="251"/>
      <c r="M516" s="252"/>
      <c r="N516" s="253"/>
      <c r="O516" s="253"/>
      <c r="P516" s="253"/>
      <c r="Q516" s="253"/>
      <c r="R516" s="253"/>
      <c r="S516" s="253"/>
      <c r="T516" s="254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5" t="s">
        <v>145</v>
      </c>
      <c r="AU516" s="255" t="s">
        <v>139</v>
      </c>
      <c r="AV516" s="13" t="s">
        <v>139</v>
      </c>
      <c r="AW516" s="13" t="s">
        <v>4</v>
      </c>
      <c r="AX516" s="13" t="s">
        <v>85</v>
      </c>
      <c r="AY516" s="255" t="s">
        <v>132</v>
      </c>
    </row>
    <row r="517" s="2" customFormat="1" ht="23.4566" customHeight="1">
      <c r="A517" s="39"/>
      <c r="B517" s="40"/>
      <c r="C517" s="230" t="s">
        <v>401</v>
      </c>
      <c r="D517" s="230" t="s">
        <v>134</v>
      </c>
      <c r="E517" s="231" t="s">
        <v>1225</v>
      </c>
      <c r="F517" s="232" t="s">
        <v>1226</v>
      </c>
      <c r="G517" s="233" t="s">
        <v>143</v>
      </c>
      <c r="H517" s="234">
        <v>4950</v>
      </c>
      <c r="I517" s="235"/>
      <c r="J517" s="236">
        <f>ROUND(I517*H517,2)</f>
        <v>0</v>
      </c>
      <c r="K517" s="237"/>
      <c r="L517" s="45"/>
      <c r="M517" s="238" t="s">
        <v>1</v>
      </c>
      <c r="N517" s="239" t="s">
        <v>43</v>
      </c>
      <c r="O517" s="98"/>
      <c r="P517" s="240">
        <f>O517*H517</f>
        <v>0</v>
      </c>
      <c r="Q517" s="240">
        <v>0</v>
      </c>
      <c r="R517" s="240">
        <f>Q517*H517</f>
        <v>0</v>
      </c>
      <c r="S517" s="240">
        <v>0</v>
      </c>
      <c r="T517" s="241">
        <f>S517*H517</f>
        <v>0</v>
      </c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R517" s="242" t="s">
        <v>138</v>
      </c>
      <c r="AT517" s="242" t="s">
        <v>134</v>
      </c>
      <c r="AU517" s="242" t="s">
        <v>139</v>
      </c>
      <c r="AY517" s="18" t="s">
        <v>132</v>
      </c>
      <c r="BE517" s="243">
        <f>IF(N517="základná",J517,0)</f>
        <v>0</v>
      </c>
      <c r="BF517" s="243">
        <f>IF(N517="znížená",J517,0)</f>
        <v>0</v>
      </c>
      <c r="BG517" s="243">
        <f>IF(N517="zákl. prenesená",J517,0)</f>
        <v>0</v>
      </c>
      <c r="BH517" s="243">
        <f>IF(N517="zníž. prenesená",J517,0)</f>
        <v>0</v>
      </c>
      <c r="BI517" s="243">
        <f>IF(N517="nulová",J517,0)</f>
        <v>0</v>
      </c>
      <c r="BJ517" s="18" t="s">
        <v>139</v>
      </c>
      <c r="BK517" s="243">
        <f>ROUND(I517*H517,2)</f>
        <v>0</v>
      </c>
      <c r="BL517" s="18" t="s">
        <v>138</v>
      </c>
      <c r="BM517" s="242" t="s">
        <v>1227</v>
      </c>
    </row>
    <row r="518" s="13" customFormat="1">
      <c r="A518" s="13"/>
      <c r="B518" s="244"/>
      <c r="C518" s="245"/>
      <c r="D518" s="246" t="s">
        <v>145</v>
      </c>
      <c r="E518" s="245"/>
      <c r="F518" s="248" t="s">
        <v>1228</v>
      </c>
      <c r="G518" s="245"/>
      <c r="H518" s="249">
        <v>4950</v>
      </c>
      <c r="I518" s="250"/>
      <c r="J518" s="245"/>
      <c r="K518" s="245"/>
      <c r="L518" s="251"/>
      <c r="M518" s="252"/>
      <c r="N518" s="253"/>
      <c r="O518" s="253"/>
      <c r="P518" s="253"/>
      <c r="Q518" s="253"/>
      <c r="R518" s="253"/>
      <c r="S518" s="253"/>
      <c r="T518" s="254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55" t="s">
        <v>145</v>
      </c>
      <c r="AU518" s="255" t="s">
        <v>139</v>
      </c>
      <c r="AV518" s="13" t="s">
        <v>139</v>
      </c>
      <c r="AW518" s="13" t="s">
        <v>4</v>
      </c>
      <c r="AX518" s="13" t="s">
        <v>85</v>
      </c>
      <c r="AY518" s="255" t="s">
        <v>132</v>
      </c>
    </row>
    <row r="519" s="2" customFormat="1" ht="23.4566" customHeight="1">
      <c r="A519" s="39"/>
      <c r="B519" s="40"/>
      <c r="C519" s="230" t="s">
        <v>1229</v>
      </c>
      <c r="D519" s="230" t="s">
        <v>134</v>
      </c>
      <c r="E519" s="231" t="s">
        <v>1230</v>
      </c>
      <c r="F519" s="232" t="s">
        <v>1231</v>
      </c>
      <c r="G519" s="233" t="s">
        <v>143</v>
      </c>
      <c r="H519" s="234">
        <v>1650</v>
      </c>
      <c r="I519" s="235"/>
      <c r="J519" s="236">
        <f>ROUND(I519*H519,2)</f>
        <v>0</v>
      </c>
      <c r="K519" s="237"/>
      <c r="L519" s="45"/>
      <c r="M519" s="238" t="s">
        <v>1</v>
      </c>
      <c r="N519" s="239" t="s">
        <v>43</v>
      </c>
      <c r="O519" s="98"/>
      <c r="P519" s="240">
        <f>O519*H519</f>
        <v>0</v>
      </c>
      <c r="Q519" s="240">
        <v>0.049570000000000003</v>
      </c>
      <c r="R519" s="240">
        <f>Q519*H519</f>
        <v>81.790500000000009</v>
      </c>
      <c r="S519" s="240">
        <v>0</v>
      </c>
      <c r="T519" s="241">
        <f>S519*H519</f>
        <v>0</v>
      </c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R519" s="242" t="s">
        <v>138</v>
      </c>
      <c r="AT519" s="242" t="s">
        <v>134</v>
      </c>
      <c r="AU519" s="242" t="s">
        <v>139</v>
      </c>
      <c r="AY519" s="18" t="s">
        <v>132</v>
      </c>
      <c r="BE519" s="243">
        <f>IF(N519="základná",J519,0)</f>
        <v>0</v>
      </c>
      <c r="BF519" s="243">
        <f>IF(N519="znížená",J519,0)</f>
        <v>0</v>
      </c>
      <c r="BG519" s="243">
        <f>IF(N519="zákl. prenesená",J519,0)</f>
        <v>0</v>
      </c>
      <c r="BH519" s="243">
        <f>IF(N519="zníž. prenesená",J519,0)</f>
        <v>0</v>
      </c>
      <c r="BI519" s="243">
        <f>IF(N519="nulová",J519,0)</f>
        <v>0</v>
      </c>
      <c r="BJ519" s="18" t="s">
        <v>139</v>
      </c>
      <c r="BK519" s="243">
        <f>ROUND(I519*H519,2)</f>
        <v>0</v>
      </c>
      <c r="BL519" s="18" t="s">
        <v>138</v>
      </c>
      <c r="BM519" s="242" t="s">
        <v>1232</v>
      </c>
    </row>
    <row r="520" s="13" customFormat="1">
      <c r="A520" s="13"/>
      <c r="B520" s="244"/>
      <c r="C520" s="245"/>
      <c r="D520" s="246" t="s">
        <v>145</v>
      </c>
      <c r="E520" s="247" t="s">
        <v>1</v>
      </c>
      <c r="F520" s="248" t="s">
        <v>1233</v>
      </c>
      <c r="G520" s="245"/>
      <c r="H520" s="249">
        <v>1650</v>
      </c>
      <c r="I520" s="250"/>
      <c r="J520" s="245"/>
      <c r="K520" s="245"/>
      <c r="L520" s="251"/>
      <c r="M520" s="252"/>
      <c r="N520" s="253"/>
      <c r="O520" s="253"/>
      <c r="P520" s="253"/>
      <c r="Q520" s="253"/>
      <c r="R520" s="253"/>
      <c r="S520" s="253"/>
      <c r="T520" s="254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5" t="s">
        <v>145</v>
      </c>
      <c r="AU520" s="255" t="s">
        <v>139</v>
      </c>
      <c r="AV520" s="13" t="s">
        <v>139</v>
      </c>
      <c r="AW520" s="13" t="s">
        <v>32</v>
      </c>
      <c r="AX520" s="13" t="s">
        <v>85</v>
      </c>
      <c r="AY520" s="255" t="s">
        <v>132</v>
      </c>
    </row>
    <row r="521" s="2" customFormat="1" ht="23.4566" customHeight="1">
      <c r="A521" s="39"/>
      <c r="B521" s="40"/>
      <c r="C521" s="230" t="s">
        <v>1234</v>
      </c>
      <c r="D521" s="230" t="s">
        <v>134</v>
      </c>
      <c r="E521" s="231" t="s">
        <v>1235</v>
      </c>
      <c r="F521" s="232" t="s">
        <v>1236</v>
      </c>
      <c r="G521" s="233" t="s">
        <v>143</v>
      </c>
      <c r="H521" s="234">
        <v>1650</v>
      </c>
      <c r="I521" s="235"/>
      <c r="J521" s="236">
        <f>ROUND(I521*H521,2)</f>
        <v>0</v>
      </c>
      <c r="K521" s="237"/>
      <c r="L521" s="45"/>
      <c r="M521" s="238" t="s">
        <v>1</v>
      </c>
      <c r="N521" s="239" t="s">
        <v>43</v>
      </c>
      <c r="O521" s="98"/>
      <c r="P521" s="240">
        <f>O521*H521</f>
        <v>0</v>
      </c>
      <c r="Q521" s="240">
        <v>0</v>
      </c>
      <c r="R521" s="240">
        <f>Q521*H521</f>
        <v>0</v>
      </c>
      <c r="S521" s="240">
        <v>0</v>
      </c>
      <c r="T521" s="241">
        <f>S521*H521</f>
        <v>0</v>
      </c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R521" s="242" t="s">
        <v>138</v>
      </c>
      <c r="AT521" s="242" t="s">
        <v>134</v>
      </c>
      <c r="AU521" s="242" t="s">
        <v>139</v>
      </c>
      <c r="AY521" s="18" t="s">
        <v>132</v>
      </c>
      <c r="BE521" s="243">
        <f>IF(N521="základná",J521,0)</f>
        <v>0</v>
      </c>
      <c r="BF521" s="243">
        <f>IF(N521="znížená",J521,0)</f>
        <v>0</v>
      </c>
      <c r="BG521" s="243">
        <f>IF(N521="zákl. prenesená",J521,0)</f>
        <v>0</v>
      </c>
      <c r="BH521" s="243">
        <f>IF(N521="zníž. prenesená",J521,0)</f>
        <v>0</v>
      </c>
      <c r="BI521" s="243">
        <f>IF(N521="nulová",J521,0)</f>
        <v>0</v>
      </c>
      <c r="BJ521" s="18" t="s">
        <v>139</v>
      </c>
      <c r="BK521" s="243">
        <f>ROUND(I521*H521,2)</f>
        <v>0</v>
      </c>
      <c r="BL521" s="18" t="s">
        <v>138</v>
      </c>
      <c r="BM521" s="242" t="s">
        <v>1237</v>
      </c>
    </row>
    <row r="522" s="2" customFormat="1" ht="36.72453" customHeight="1">
      <c r="A522" s="39"/>
      <c r="B522" s="40"/>
      <c r="C522" s="230" t="s">
        <v>1238</v>
      </c>
      <c r="D522" s="230" t="s">
        <v>134</v>
      </c>
      <c r="E522" s="231" t="s">
        <v>462</v>
      </c>
      <c r="F522" s="232" t="s">
        <v>463</v>
      </c>
      <c r="G522" s="233" t="s">
        <v>150</v>
      </c>
      <c r="H522" s="234">
        <v>224</v>
      </c>
      <c r="I522" s="235"/>
      <c r="J522" s="236">
        <f>ROUND(I522*H522,2)</f>
        <v>0</v>
      </c>
      <c r="K522" s="237"/>
      <c r="L522" s="45"/>
      <c r="M522" s="238" t="s">
        <v>1</v>
      </c>
      <c r="N522" s="239" t="s">
        <v>43</v>
      </c>
      <c r="O522" s="98"/>
      <c r="P522" s="240">
        <f>O522*H522</f>
        <v>0</v>
      </c>
      <c r="Q522" s="240">
        <v>0.00020494999999999999</v>
      </c>
      <c r="R522" s="240">
        <f>Q522*H522</f>
        <v>0.0459088</v>
      </c>
      <c r="S522" s="240">
        <v>0</v>
      </c>
      <c r="T522" s="241">
        <f>S522*H522</f>
        <v>0</v>
      </c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R522" s="242" t="s">
        <v>138</v>
      </c>
      <c r="AT522" s="242" t="s">
        <v>134</v>
      </c>
      <c r="AU522" s="242" t="s">
        <v>139</v>
      </c>
      <c r="AY522" s="18" t="s">
        <v>132</v>
      </c>
      <c r="BE522" s="243">
        <f>IF(N522="základná",J522,0)</f>
        <v>0</v>
      </c>
      <c r="BF522" s="243">
        <f>IF(N522="znížená",J522,0)</f>
        <v>0</v>
      </c>
      <c r="BG522" s="243">
        <f>IF(N522="zákl. prenesená",J522,0)</f>
        <v>0</v>
      </c>
      <c r="BH522" s="243">
        <f>IF(N522="zníž. prenesená",J522,0)</f>
        <v>0</v>
      </c>
      <c r="BI522" s="243">
        <f>IF(N522="nulová",J522,0)</f>
        <v>0</v>
      </c>
      <c r="BJ522" s="18" t="s">
        <v>139</v>
      </c>
      <c r="BK522" s="243">
        <f>ROUND(I522*H522,2)</f>
        <v>0</v>
      </c>
      <c r="BL522" s="18" t="s">
        <v>138</v>
      </c>
      <c r="BM522" s="242" t="s">
        <v>1239</v>
      </c>
    </row>
    <row r="523" s="13" customFormat="1">
      <c r="A523" s="13"/>
      <c r="B523" s="244"/>
      <c r="C523" s="245"/>
      <c r="D523" s="246" t="s">
        <v>145</v>
      </c>
      <c r="E523" s="247" t="s">
        <v>1</v>
      </c>
      <c r="F523" s="248" t="s">
        <v>1240</v>
      </c>
      <c r="G523" s="245"/>
      <c r="H523" s="249">
        <v>224</v>
      </c>
      <c r="I523" s="250"/>
      <c r="J523" s="245"/>
      <c r="K523" s="245"/>
      <c r="L523" s="251"/>
      <c r="M523" s="252"/>
      <c r="N523" s="253"/>
      <c r="O523" s="253"/>
      <c r="P523" s="253"/>
      <c r="Q523" s="253"/>
      <c r="R523" s="253"/>
      <c r="S523" s="253"/>
      <c r="T523" s="25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5" t="s">
        <v>145</v>
      </c>
      <c r="AU523" s="255" t="s">
        <v>139</v>
      </c>
      <c r="AV523" s="13" t="s">
        <v>139</v>
      </c>
      <c r="AW523" s="13" t="s">
        <v>32</v>
      </c>
      <c r="AX523" s="13" t="s">
        <v>85</v>
      </c>
      <c r="AY523" s="255" t="s">
        <v>132</v>
      </c>
    </row>
    <row r="524" s="2" customFormat="1" ht="36.72453" customHeight="1">
      <c r="A524" s="39"/>
      <c r="B524" s="40"/>
      <c r="C524" s="230" t="s">
        <v>1241</v>
      </c>
      <c r="D524" s="230" t="s">
        <v>134</v>
      </c>
      <c r="E524" s="231" t="s">
        <v>1242</v>
      </c>
      <c r="F524" s="232" t="s">
        <v>1243</v>
      </c>
      <c r="G524" s="233" t="s">
        <v>143</v>
      </c>
      <c r="H524" s="234">
        <v>2.8639999999999999</v>
      </c>
      <c r="I524" s="235"/>
      <c r="J524" s="236">
        <f>ROUND(I524*H524,2)</f>
        <v>0</v>
      </c>
      <c r="K524" s="237"/>
      <c r="L524" s="45"/>
      <c r="M524" s="238" t="s">
        <v>1</v>
      </c>
      <c r="N524" s="239" t="s">
        <v>43</v>
      </c>
      <c r="O524" s="98"/>
      <c r="P524" s="240">
        <f>O524*H524</f>
        <v>0</v>
      </c>
      <c r="Q524" s="240">
        <v>0</v>
      </c>
      <c r="R524" s="240">
        <f>Q524*H524</f>
        <v>0</v>
      </c>
      <c r="S524" s="240">
        <v>2.3999999999999999</v>
      </c>
      <c r="T524" s="241">
        <f>S524*H524</f>
        <v>6.8735999999999997</v>
      </c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R524" s="242" t="s">
        <v>138</v>
      </c>
      <c r="AT524" s="242" t="s">
        <v>134</v>
      </c>
      <c r="AU524" s="242" t="s">
        <v>139</v>
      </c>
      <c r="AY524" s="18" t="s">
        <v>132</v>
      </c>
      <c r="BE524" s="243">
        <f>IF(N524="základná",J524,0)</f>
        <v>0</v>
      </c>
      <c r="BF524" s="243">
        <f>IF(N524="znížená",J524,0)</f>
        <v>0</v>
      </c>
      <c r="BG524" s="243">
        <f>IF(N524="zákl. prenesená",J524,0)</f>
        <v>0</v>
      </c>
      <c r="BH524" s="243">
        <f>IF(N524="zníž. prenesená",J524,0)</f>
        <v>0</v>
      </c>
      <c r="BI524" s="243">
        <f>IF(N524="nulová",J524,0)</f>
        <v>0</v>
      </c>
      <c r="BJ524" s="18" t="s">
        <v>139</v>
      </c>
      <c r="BK524" s="243">
        <f>ROUND(I524*H524,2)</f>
        <v>0</v>
      </c>
      <c r="BL524" s="18" t="s">
        <v>138</v>
      </c>
      <c r="BM524" s="242" t="s">
        <v>1244</v>
      </c>
    </row>
    <row r="525" s="13" customFormat="1">
      <c r="A525" s="13"/>
      <c r="B525" s="244"/>
      <c r="C525" s="245"/>
      <c r="D525" s="246" t="s">
        <v>145</v>
      </c>
      <c r="E525" s="247" t="s">
        <v>1</v>
      </c>
      <c r="F525" s="248" t="s">
        <v>1245</v>
      </c>
      <c r="G525" s="245"/>
      <c r="H525" s="249">
        <v>2.8639999999999999</v>
      </c>
      <c r="I525" s="250"/>
      <c r="J525" s="245"/>
      <c r="K525" s="245"/>
      <c r="L525" s="251"/>
      <c r="M525" s="252"/>
      <c r="N525" s="253"/>
      <c r="O525" s="253"/>
      <c r="P525" s="253"/>
      <c r="Q525" s="253"/>
      <c r="R525" s="253"/>
      <c r="S525" s="253"/>
      <c r="T525" s="254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5" t="s">
        <v>145</v>
      </c>
      <c r="AU525" s="255" t="s">
        <v>139</v>
      </c>
      <c r="AV525" s="13" t="s">
        <v>139</v>
      </c>
      <c r="AW525" s="13" t="s">
        <v>32</v>
      </c>
      <c r="AX525" s="13" t="s">
        <v>85</v>
      </c>
      <c r="AY525" s="255" t="s">
        <v>132</v>
      </c>
    </row>
    <row r="526" s="2" customFormat="1" ht="16.30189" customHeight="1">
      <c r="A526" s="39"/>
      <c r="B526" s="40"/>
      <c r="C526" s="230" t="s">
        <v>1246</v>
      </c>
      <c r="D526" s="230" t="s">
        <v>134</v>
      </c>
      <c r="E526" s="231" t="s">
        <v>1247</v>
      </c>
      <c r="F526" s="232" t="s">
        <v>1248</v>
      </c>
      <c r="G526" s="233" t="s">
        <v>150</v>
      </c>
      <c r="H526" s="234">
        <v>2</v>
      </c>
      <c r="I526" s="235"/>
      <c r="J526" s="236">
        <f>ROUND(I526*H526,2)</f>
        <v>0</v>
      </c>
      <c r="K526" s="237"/>
      <c r="L526" s="45"/>
      <c r="M526" s="238" t="s">
        <v>1</v>
      </c>
      <c r="N526" s="239" t="s">
        <v>43</v>
      </c>
      <c r="O526" s="98"/>
      <c r="P526" s="240">
        <f>O526*H526</f>
        <v>0</v>
      </c>
      <c r="Q526" s="240">
        <v>1.0000000000000001E-05</v>
      </c>
      <c r="R526" s="240">
        <f>Q526*H526</f>
        <v>2.0000000000000002E-05</v>
      </c>
      <c r="S526" s="240">
        <v>0</v>
      </c>
      <c r="T526" s="241">
        <f>S526*H526</f>
        <v>0</v>
      </c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R526" s="242" t="s">
        <v>138</v>
      </c>
      <c r="AT526" s="242" t="s">
        <v>134</v>
      </c>
      <c r="AU526" s="242" t="s">
        <v>139</v>
      </c>
      <c r="AY526" s="18" t="s">
        <v>132</v>
      </c>
      <c r="BE526" s="243">
        <f>IF(N526="základná",J526,0)</f>
        <v>0</v>
      </c>
      <c r="BF526" s="243">
        <f>IF(N526="znížená",J526,0)</f>
        <v>0</v>
      </c>
      <c r="BG526" s="243">
        <f>IF(N526="zákl. prenesená",J526,0)</f>
        <v>0</v>
      </c>
      <c r="BH526" s="243">
        <f>IF(N526="zníž. prenesená",J526,0)</f>
        <v>0</v>
      </c>
      <c r="BI526" s="243">
        <f>IF(N526="nulová",J526,0)</f>
        <v>0</v>
      </c>
      <c r="BJ526" s="18" t="s">
        <v>139</v>
      </c>
      <c r="BK526" s="243">
        <f>ROUND(I526*H526,2)</f>
        <v>0</v>
      </c>
      <c r="BL526" s="18" t="s">
        <v>138</v>
      </c>
      <c r="BM526" s="242" t="s">
        <v>1249</v>
      </c>
    </row>
    <row r="527" s="2" customFormat="1" ht="16.30189" customHeight="1">
      <c r="A527" s="39"/>
      <c r="B527" s="40"/>
      <c r="C527" s="261" t="s">
        <v>1250</v>
      </c>
      <c r="D527" s="261" t="s">
        <v>235</v>
      </c>
      <c r="E527" s="262" t="s">
        <v>1251</v>
      </c>
      <c r="F527" s="263" t="s">
        <v>1252</v>
      </c>
      <c r="G527" s="264" t="s">
        <v>150</v>
      </c>
      <c r="H527" s="265">
        <v>2</v>
      </c>
      <c r="I527" s="266"/>
      <c r="J527" s="267">
        <f>ROUND(I527*H527,2)</f>
        <v>0</v>
      </c>
      <c r="K527" s="268"/>
      <c r="L527" s="269"/>
      <c r="M527" s="270" t="s">
        <v>1</v>
      </c>
      <c r="N527" s="271" t="s">
        <v>43</v>
      </c>
      <c r="O527" s="98"/>
      <c r="P527" s="240">
        <f>O527*H527</f>
        <v>0</v>
      </c>
      <c r="Q527" s="240">
        <v>1.1499999999999999</v>
      </c>
      <c r="R527" s="240">
        <f>Q527*H527</f>
        <v>2.2999999999999998</v>
      </c>
      <c r="S527" s="240">
        <v>0</v>
      </c>
      <c r="T527" s="241">
        <f>S527*H527</f>
        <v>0</v>
      </c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R527" s="242" t="s">
        <v>169</v>
      </c>
      <c r="AT527" s="242" t="s">
        <v>235</v>
      </c>
      <c r="AU527" s="242" t="s">
        <v>139</v>
      </c>
      <c r="AY527" s="18" t="s">
        <v>132</v>
      </c>
      <c r="BE527" s="243">
        <f>IF(N527="základná",J527,0)</f>
        <v>0</v>
      </c>
      <c r="BF527" s="243">
        <f>IF(N527="znížená",J527,0)</f>
        <v>0</v>
      </c>
      <c r="BG527" s="243">
        <f>IF(N527="zákl. prenesená",J527,0)</f>
        <v>0</v>
      </c>
      <c r="BH527" s="243">
        <f>IF(N527="zníž. prenesená",J527,0)</f>
        <v>0</v>
      </c>
      <c r="BI527" s="243">
        <f>IF(N527="nulová",J527,0)</f>
        <v>0</v>
      </c>
      <c r="BJ527" s="18" t="s">
        <v>139</v>
      </c>
      <c r="BK527" s="243">
        <f>ROUND(I527*H527,2)</f>
        <v>0</v>
      </c>
      <c r="BL527" s="18" t="s">
        <v>138</v>
      </c>
      <c r="BM527" s="242" t="s">
        <v>1253</v>
      </c>
    </row>
    <row r="528" s="2" customFormat="1" ht="16.30189" customHeight="1">
      <c r="A528" s="39"/>
      <c r="B528" s="40"/>
      <c r="C528" s="230" t="s">
        <v>1254</v>
      </c>
      <c r="D528" s="230" t="s">
        <v>134</v>
      </c>
      <c r="E528" s="231" t="s">
        <v>1255</v>
      </c>
      <c r="F528" s="232" t="s">
        <v>1256</v>
      </c>
      <c r="G528" s="233" t="s">
        <v>150</v>
      </c>
      <c r="H528" s="234">
        <v>4</v>
      </c>
      <c r="I528" s="235"/>
      <c r="J528" s="236">
        <f>ROUND(I528*H528,2)</f>
        <v>0</v>
      </c>
      <c r="K528" s="237"/>
      <c r="L528" s="45"/>
      <c r="M528" s="238" t="s">
        <v>1</v>
      </c>
      <c r="N528" s="239" t="s">
        <v>43</v>
      </c>
      <c r="O528" s="98"/>
      <c r="P528" s="240">
        <f>O528*H528</f>
        <v>0</v>
      </c>
      <c r="Q528" s="240">
        <v>1.0000000000000001E-05</v>
      </c>
      <c r="R528" s="240">
        <f>Q528*H528</f>
        <v>4.0000000000000003E-05</v>
      </c>
      <c r="S528" s="240">
        <v>0</v>
      </c>
      <c r="T528" s="241">
        <f>S528*H528</f>
        <v>0</v>
      </c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R528" s="242" t="s">
        <v>138</v>
      </c>
      <c r="AT528" s="242" t="s">
        <v>134</v>
      </c>
      <c r="AU528" s="242" t="s">
        <v>139</v>
      </c>
      <c r="AY528" s="18" t="s">
        <v>132</v>
      </c>
      <c r="BE528" s="243">
        <f>IF(N528="základná",J528,0)</f>
        <v>0</v>
      </c>
      <c r="BF528" s="243">
        <f>IF(N528="znížená",J528,0)</f>
        <v>0</v>
      </c>
      <c r="BG528" s="243">
        <f>IF(N528="zákl. prenesená",J528,0)</f>
        <v>0</v>
      </c>
      <c r="BH528" s="243">
        <f>IF(N528="zníž. prenesená",J528,0)</f>
        <v>0</v>
      </c>
      <c r="BI528" s="243">
        <f>IF(N528="nulová",J528,0)</f>
        <v>0</v>
      </c>
      <c r="BJ528" s="18" t="s">
        <v>139</v>
      </c>
      <c r="BK528" s="243">
        <f>ROUND(I528*H528,2)</f>
        <v>0</v>
      </c>
      <c r="BL528" s="18" t="s">
        <v>138</v>
      </c>
      <c r="BM528" s="242" t="s">
        <v>1257</v>
      </c>
    </row>
    <row r="529" s="2" customFormat="1" ht="16.30189" customHeight="1">
      <c r="A529" s="39"/>
      <c r="B529" s="40"/>
      <c r="C529" s="261" t="s">
        <v>600</v>
      </c>
      <c r="D529" s="261" t="s">
        <v>235</v>
      </c>
      <c r="E529" s="262" t="s">
        <v>1258</v>
      </c>
      <c r="F529" s="263" t="s">
        <v>1259</v>
      </c>
      <c r="G529" s="264" t="s">
        <v>150</v>
      </c>
      <c r="H529" s="265">
        <v>4</v>
      </c>
      <c r="I529" s="266"/>
      <c r="J529" s="267">
        <f>ROUND(I529*H529,2)</f>
        <v>0</v>
      </c>
      <c r="K529" s="268"/>
      <c r="L529" s="269"/>
      <c r="M529" s="270" t="s">
        <v>1</v>
      </c>
      <c r="N529" s="271" t="s">
        <v>43</v>
      </c>
      <c r="O529" s="98"/>
      <c r="P529" s="240">
        <f>O529*H529</f>
        <v>0</v>
      </c>
      <c r="Q529" s="240">
        <v>0.84999999999999998</v>
      </c>
      <c r="R529" s="240">
        <f>Q529*H529</f>
        <v>3.3999999999999999</v>
      </c>
      <c r="S529" s="240">
        <v>0</v>
      </c>
      <c r="T529" s="241">
        <f>S529*H529</f>
        <v>0</v>
      </c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R529" s="242" t="s">
        <v>169</v>
      </c>
      <c r="AT529" s="242" t="s">
        <v>235</v>
      </c>
      <c r="AU529" s="242" t="s">
        <v>139</v>
      </c>
      <c r="AY529" s="18" t="s">
        <v>132</v>
      </c>
      <c r="BE529" s="243">
        <f>IF(N529="základná",J529,0)</f>
        <v>0</v>
      </c>
      <c r="BF529" s="243">
        <f>IF(N529="znížená",J529,0)</f>
        <v>0</v>
      </c>
      <c r="BG529" s="243">
        <f>IF(N529="zákl. prenesená",J529,0)</f>
        <v>0</v>
      </c>
      <c r="BH529" s="243">
        <f>IF(N529="zníž. prenesená",J529,0)</f>
        <v>0</v>
      </c>
      <c r="BI529" s="243">
        <f>IF(N529="nulová",J529,0)</f>
        <v>0</v>
      </c>
      <c r="BJ529" s="18" t="s">
        <v>139</v>
      </c>
      <c r="BK529" s="243">
        <f>ROUND(I529*H529,2)</f>
        <v>0</v>
      </c>
      <c r="BL529" s="18" t="s">
        <v>138</v>
      </c>
      <c r="BM529" s="242" t="s">
        <v>1260</v>
      </c>
    </row>
    <row r="530" s="2" customFormat="1" ht="23.4566" customHeight="1">
      <c r="A530" s="39"/>
      <c r="B530" s="40"/>
      <c r="C530" s="230" t="s">
        <v>1261</v>
      </c>
      <c r="D530" s="230" t="s">
        <v>134</v>
      </c>
      <c r="E530" s="231" t="s">
        <v>1262</v>
      </c>
      <c r="F530" s="232" t="s">
        <v>1263</v>
      </c>
      <c r="G530" s="233" t="s">
        <v>150</v>
      </c>
      <c r="H530" s="234">
        <v>38</v>
      </c>
      <c r="I530" s="235"/>
      <c r="J530" s="236">
        <f>ROUND(I530*H530,2)</f>
        <v>0</v>
      </c>
      <c r="K530" s="237"/>
      <c r="L530" s="45"/>
      <c r="M530" s="238" t="s">
        <v>1</v>
      </c>
      <c r="N530" s="239" t="s">
        <v>43</v>
      </c>
      <c r="O530" s="98"/>
      <c r="P530" s="240">
        <f>O530*H530</f>
        <v>0</v>
      </c>
      <c r="Q530" s="240">
        <v>1.0000000000000001E-05</v>
      </c>
      <c r="R530" s="240">
        <f>Q530*H530</f>
        <v>0.00038000000000000002</v>
      </c>
      <c r="S530" s="240">
        <v>0</v>
      </c>
      <c r="T530" s="241">
        <f>S530*H530</f>
        <v>0</v>
      </c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R530" s="242" t="s">
        <v>138</v>
      </c>
      <c r="AT530" s="242" t="s">
        <v>134</v>
      </c>
      <c r="AU530" s="242" t="s">
        <v>139</v>
      </c>
      <c r="AY530" s="18" t="s">
        <v>132</v>
      </c>
      <c r="BE530" s="243">
        <f>IF(N530="základná",J530,0)</f>
        <v>0</v>
      </c>
      <c r="BF530" s="243">
        <f>IF(N530="znížená",J530,0)</f>
        <v>0</v>
      </c>
      <c r="BG530" s="243">
        <f>IF(N530="zákl. prenesená",J530,0)</f>
        <v>0</v>
      </c>
      <c r="BH530" s="243">
        <f>IF(N530="zníž. prenesená",J530,0)</f>
        <v>0</v>
      </c>
      <c r="BI530" s="243">
        <f>IF(N530="nulová",J530,0)</f>
        <v>0</v>
      </c>
      <c r="BJ530" s="18" t="s">
        <v>139</v>
      </c>
      <c r="BK530" s="243">
        <f>ROUND(I530*H530,2)</f>
        <v>0</v>
      </c>
      <c r="BL530" s="18" t="s">
        <v>138</v>
      </c>
      <c r="BM530" s="242" t="s">
        <v>1264</v>
      </c>
    </row>
    <row r="531" s="13" customFormat="1">
      <c r="A531" s="13"/>
      <c r="B531" s="244"/>
      <c r="C531" s="245"/>
      <c r="D531" s="246" t="s">
        <v>145</v>
      </c>
      <c r="E531" s="247" t="s">
        <v>1</v>
      </c>
      <c r="F531" s="248" t="s">
        <v>1265</v>
      </c>
      <c r="G531" s="245"/>
      <c r="H531" s="249">
        <v>22</v>
      </c>
      <c r="I531" s="250"/>
      <c r="J531" s="245"/>
      <c r="K531" s="245"/>
      <c r="L531" s="251"/>
      <c r="M531" s="252"/>
      <c r="N531" s="253"/>
      <c r="O531" s="253"/>
      <c r="P531" s="253"/>
      <c r="Q531" s="253"/>
      <c r="R531" s="253"/>
      <c r="S531" s="253"/>
      <c r="T531" s="254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5" t="s">
        <v>145</v>
      </c>
      <c r="AU531" s="255" t="s">
        <v>139</v>
      </c>
      <c r="AV531" s="13" t="s">
        <v>139</v>
      </c>
      <c r="AW531" s="13" t="s">
        <v>32</v>
      </c>
      <c r="AX531" s="13" t="s">
        <v>77</v>
      </c>
      <c r="AY531" s="255" t="s">
        <v>132</v>
      </c>
    </row>
    <row r="532" s="13" customFormat="1">
      <c r="A532" s="13"/>
      <c r="B532" s="244"/>
      <c r="C532" s="245"/>
      <c r="D532" s="246" t="s">
        <v>145</v>
      </c>
      <c r="E532" s="247" t="s">
        <v>1</v>
      </c>
      <c r="F532" s="248" t="s">
        <v>1266</v>
      </c>
      <c r="G532" s="245"/>
      <c r="H532" s="249">
        <v>8</v>
      </c>
      <c r="I532" s="250"/>
      <c r="J532" s="245"/>
      <c r="K532" s="245"/>
      <c r="L532" s="251"/>
      <c r="M532" s="252"/>
      <c r="N532" s="253"/>
      <c r="O532" s="253"/>
      <c r="P532" s="253"/>
      <c r="Q532" s="253"/>
      <c r="R532" s="253"/>
      <c r="S532" s="253"/>
      <c r="T532" s="25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55" t="s">
        <v>145</v>
      </c>
      <c r="AU532" s="255" t="s">
        <v>139</v>
      </c>
      <c r="AV532" s="13" t="s">
        <v>139</v>
      </c>
      <c r="AW532" s="13" t="s">
        <v>32</v>
      </c>
      <c r="AX532" s="13" t="s">
        <v>77</v>
      </c>
      <c r="AY532" s="255" t="s">
        <v>132</v>
      </c>
    </row>
    <row r="533" s="13" customFormat="1">
      <c r="A533" s="13"/>
      <c r="B533" s="244"/>
      <c r="C533" s="245"/>
      <c r="D533" s="246" t="s">
        <v>145</v>
      </c>
      <c r="E533" s="247" t="s">
        <v>1</v>
      </c>
      <c r="F533" s="248" t="s">
        <v>1267</v>
      </c>
      <c r="G533" s="245"/>
      <c r="H533" s="249">
        <v>8</v>
      </c>
      <c r="I533" s="250"/>
      <c r="J533" s="245"/>
      <c r="K533" s="245"/>
      <c r="L533" s="251"/>
      <c r="M533" s="252"/>
      <c r="N533" s="253"/>
      <c r="O533" s="253"/>
      <c r="P533" s="253"/>
      <c r="Q533" s="253"/>
      <c r="R533" s="253"/>
      <c r="S533" s="253"/>
      <c r="T533" s="25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5" t="s">
        <v>145</v>
      </c>
      <c r="AU533" s="255" t="s">
        <v>139</v>
      </c>
      <c r="AV533" s="13" t="s">
        <v>139</v>
      </c>
      <c r="AW533" s="13" t="s">
        <v>32</v>
      </c>
      <c r="AX533" s="13" t="s">
        <v>77</v>
      </c>
      <c r="AY533" s="255" t="s">
        <v>132</v>
      </c>
    </row>
    <row r="534" s="2" customFormat="1" ht="16.30189" customHeight="1">
      <c r="A534" s="39"/>
      <c r="B534" s="40"/>
      <c r="C534" s="261" t="s">
        <v>1268</v>
      </c>
      <c r="D534" s="261" t="s">
        <v>235</v>
      </c>
      <c r="E534" s="262" t="s">
        <v>1269</v>
      </c>
      <c r="F534" s="263" t="s">
        <v>1270</v>
      </c>
      <c r="G534" s="264" t="s">
        <v>150</v>
      </c>
      <c r="H534" s="265">
        <v>22</v>
      </c>
      <c r="I534" s="266"/>
      <c r="J534" s="267">
        <f>ROUND(I534*H534,2)</f>
        <v>0</v>
      </c>
      <c r="K534" s="268"/>
      <c r="L534" s="269"/>
      <c r="M534" s="270" t="s">
        <v>1</v>
      </c>
      <c r="N534" s="271" t="s">
        <v>43</v>
      </c>
      <c r="O534" s="98"/>
      <c r="P534" s="240">
        <f>O534*H534</f>
        <v>0</v>
      </c>
      <c r="Q534" s="240">
        <v>0</v>
      </c>
      <c r="R534" s="240">
        <f>Q534*H534</f>
        <v>0</v>
      </c>
      <c r="S534" s="240">
        <v>0</v>
      </c>
      <c r="T534" s="241">
        <f>S534*H534</f>
        <v>0</v>
      </c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R534" s="242" t="s">
        <v>169</v>
      </c>
      <c r="AT534" s="242" t="s">
        <v>235</v>
      </c>
      <c r="AU534" s="242" t="s">
        <v>139</v>
      </c>
      <c r="AY534" s="18" t="s">
        <v>132</v>
      </c>
      <c r="BE534" s="243">
        <f>IF(N534="základná",J534,0)</f>
        <v>0</v>
      </c>
      <c r="BF534" s="243">
        <f>IF(N534="znížená",J534,0)</f>
        <v>0</v>
      </c>
      <c r="BG534" s="243">
        <f>IF(N534="zákl. prenesená",J534,0)</f>
        <v>0</v>
      </c>
      <c r="BH534" s="243">
        <f>IF(N534="zníž. prenesená",J534,0)</f>
        <v>0</v>
      </c>
      <c r="BI534" s="243">
        <f>IF(N534="nulová",J534,0)</f>
        <v>0</v>
      </c>
      <c r="BJ534" s="18" t="s">
        <v>139</v>
      </c>
      <c r="BK534" s="243">
        <f>ROUND(I534*H534,2)</f>
        <v>0</v>
      </c>
      <c r="BL534" s="18" t="s">
        <v>138</v>
      </c>
      <c r="BM534" s="242" t="s">
        <v>1271</v>
      </c>
    </row>
    <row r="535" s="2" customFormat="1" ht="16.30189" customHeight="1">
      <c r="A535" s="39"/>
      <c r="B535" s="40"/>
      <c r="C535" s="261" t="s">
        <v>1272</v>
      </c>
      <c r="D535" s="261" t="s">
        <v>235</v>
      </c>
      <c r="E535" s="262" t="s">
        <v>1273</v>
      </c>
      <c r="F535" s="263" t="s">
        <v>1274</v>
      </c>
      <c r="G535" s="264" t="s">
        <v>150</v>
      </c>
      <c r="H535" s="265">
        <v>8</v>
      </c>
      <c r="I535" s="266"/>
      <c r="J535" s="267">
        <f>ROUND(I535*H535,2)</f>
        <v>0</v>
      </c>
      <c r="K535" s="268"/>
      <c r="L535" s="269"/>
      <c r="M535" s="270" t="s">
        <v>1</v>
      </c>
      <c r="N535" s="271" t="s">
        <v>43</v>
      </c>
      <c r="O535" s="98"/>
      <c r="P535" s="240">
        <f>O535*H535</f>
        <v>0</v>
      </c>
      <c r="Q535" s="240">
        <v>0</v>
      </c>
      <c r="R535" s="240">
        <f>Q535*H535</f>
        <v>0</v>
      </c>
      <c r="S535" s="240">
        <v>0</v>
      </c>
      <c r="T535" s="241">
        <f>S535*H535</f>
        <v>0</v>
      </c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R535" s="242" t="s">
        <v>169</v>
      </c>
      <c r="AT535" s="242" t="s">
        <v>235</v>
      </c>
      <c r="AU535" s="242" t="s">
        <v>139</v>
      </c>
      <c r="AY535" s="18" t="s">
        <v>132</v>
      </c>
      <c r="BE535" s="243">
        <f>IF(N535="základná",J535,0)</f>
        <v>0</v>
      </c>
      <c r="BF535" s="243">
        <f>IF(N535="znížená",J535,0)</f>
        <v>0</v>
      </c>
      <c r="BG535" s="243">
        <f>IF(N535="zákl. prenesená",J535,0)</f>
        <v>0</v>
      </c>
      <c r="BH535" s="243">
        <f>IF(N535="zníž. prenesená",J535,0)</f>
        <v>0</v>
      </c>
      <c r="BI535" s="243">
        <f>IF(N535="nulová",J535,0)</f>
        <v>0</v>
      </c>
      <c r="BJ535" s="18" t="s">
        <v>139</v>
      </c>
      <c r="BK535" s="243">
        <f>ROUND(I535*H535,2)</f>
        <v>0</v>
      </c>
      <c r="BL535" s="18" t="s">
        <v>138</v>
      </c>
      <c r="BM535" s="242" t="s">
        <v>1275</v>
      </c>
    </row>
    <row r="536" s="2" customFormat="1" ht="16.30189" customHeight="1">
      <c r="A536" s="39"/>
      <c r="B536" s="40"/>
      <c r="C536" s="261" t="s">
        <v>1276</v>
      </c>
      <c r="D536" s="261" t="s">
        <v>235</v>
      </c>
      <c r="E536" s="262" t="s">
        <v>1277</v>
      </c>
      <c r="F536" s="263" t="s">
        <v>1278</v>
      </c>
      <c r="G536" s="264" t="s">
        <v>150</v>
      </c>
      <c r="H536" s="265">
        <v>8</v>
      </c>
      <c r="I536" s="266"/>
      <c r="J536" s="267">
        <f>ROUND(I536*H536,2)</f>
        <v>0</v>
      </c>
      <c r="K536" s="268"/>
      <c r="L536" s="269"/>
      <c r="M536" s="270" t="s">
        <v>1</v>
      </c>
      <c r="N536" s="271" t="s">
        <v>43</v>
      </c>
      <c r="O536" s="98"/>
      <c r="P536" s="240">
        <f>O536*H536</f>
        <v>0</v>
      </c>
      <c r="Q536" s="240">
        <v>0</v>
      </c>
      <c r="R536" s="240">
        <f>Q536*H536</f>
        <v>0</v>
      </c>
      <c r="S536" s="240">
        <v>0</v>
      </c>
      <c r="T536" s="241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42" t="s">
        <v>169</v>
      </c>
      <c r="AT536" s="242" t="s">
        <v>235</v>
      </c>
      <c r="AU536" s="242" t="s">
        <v>139</v>
      </c>
      <c r="AY536" s="18" t="s">
        <v>132</v>
      </c>
      <c r="BE536" s="243">
        <f>IF(N536="základná",J536,0)</f>
        <v>0</v>
      </c>
      <c r="BF536" s="243">
        <f>IF(N536="znížená",J536,0)</f>
        <v>0</v>
      </c>
      <c r="BG536" s="243">
        <f>IF(N536="zákl. prenesená",J536,0)</f>
        <v>0</v>
      </c>
      <c r="BH536" s="243">
        <f>IF(N536="zníž. prenesená",J536,0)</f>
        <v>0</v>
      </c>
      <c r="BI536" s="243">
        <f>IF(N536="nulová",J536,0)</f>
        <v>0</v>
      </c>
      <c r="BJ536" s="18" t="s">
        <v>139</v>
      </c>
      <c r="BK536" s="243">
        <f>ROUND(I536*H536,2)</f>
        <v>0</v>
      </c>
      <c r="BL536" s="18" t="s">
        <v>138</v>
      </c>
      <c r="BM536" s="242" t="s">
        <v>1279</v>
      </c>
    </row>
    <row r="537" s="2" customFormat="1" ht="23.4566" customHeight="1">
      <c r="A537" s="39"/>
      <c r="B537" s="40"/>
      <c r="C537" s="230" t="s">
        <v>1280</v>
      </c>
      <c r="D537" s="230" t="s">
        <v>134</v>
      </c>
      <c r="E537" s="231" t="s">
        <v>1281</v>
      </c>
      <c r="F537" s="232" t="s">
        <v>1282</v>
      </c>
      <c r="G537" s="233" t="s">
        <v>238</v>
      </c>
      <c r="H537" s="234">
        <v>299.86599999999999</v>
      </c>
      <c r="I537" s="235"/>
      <c r="J537" s="236">
        <f>ROUND(I537*H537,2)</f>
        <v>0</v>
      </c>
      <c r="K537" s="237"/>
      <c r="L537" s="45"/>
      <c r="M537" s="238" t="s">
        <v>1</v>
      </c>
      <c r="N537" s="239" t="s">
        <v>43</v>
      </c>
      <c r="O537" s="98"/>
      <c r="P537" s="240">
        <f>O537*H537</f>
        <v>0</v>
      </c>
      <c r="Q537" s="240">
        <v>0</v>
      </c>
      <c r="R537" s="240">
        <f>Q537*H537</f>
        <v>0</v>
      </c>
      <c r="S537" s="240">
        <v>0</v>
      </c>
      <c r="T537" s="241">
        <f>S537*H537</f>
        <v>0</v>
      </c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R537" s="242" t="s">
        <v>138</v>
      </c>
      <c r="AT537" s="242" t="s">
        <v>134</v>
      </c>
      <c r="AU537" s="242" t="s">
        <v>139</v>
      </c>
      <c r="AY537" s="18" t="s">
        <v>132</v>
      </c>
      <c r="BE537" s="243">
        <f>IF(N537="základná",J537,0)</f>
        <v>0</v>
      </c>
      <c r="BF537" s="243">
        <f>IF(N537="znížená",J537,0)</f>
        <v>0</v>
      </c>
      <c r="BG537" s="243">
        <f>IF(N537="zákl. prenesená",J537,0)</f>
        <v>0</v>
      </c>
      <c r="BH537" s="243">
        <f>IF(N537="zníž. prenesená",J537,0)</f>
        <v>0</v>
      </c>
      <c r="BI537" s="243">
        <f>IF(N537="nulová",J537,0)</f>
        <v>0</v>
      </c>
      <c r="BJ537" s="18" t="s">
        <v>139</v>
      </c>
      <c r="BK537" s="243">
        <f>ROUND(I537*H537,2)</f>
        <v>0</v>
      </c>
      <c r="BL537" s="18" t="s">
        <v>138</v>
      </c>
      <c r="BM537" s="242" t="s">
        <v>1283</v>
      </c>
    </row>
    <row r="538" s="2" customFormat="1" ht="31.92453" customHeight="1">
      <c r="A538" s="39"/>
      <c r="B538" s="40"/>
      <c r="C538" s="230" t="s">
        <v>1284</v>
      </c>
      <c r="D538" s="230" t="s">
        <v>134</v>
      </c>
      <c r="E538" s="231" t="s">
        <v>1285</v>
      </c>
      <c r="F538" s="232" t="s">
        <v>1286</v>
      </c>
      <c r="G538" s="233" t="s">
        <v>238</v>
      </c>
      <c r="H538" s="234">
        <v>2698.7939999999999</v>
      </c>
      <c r="I538" s="235"/>
      <c r="J538" s="236">
        <f>ROUND(I538*H538,2)</f>
        <v>0</v>
      </c>
      <c r="K538" s="237"/>
      <c r="L538" s="45"/>
      <c r="M538" s="238" t="s">
        <v>1</v>
      </c>
      <c r="N538" s="239" t="s">
        <v>43</v>
      </c>
      <c r="O538" s="98"/>
      <c r="P538" s="240">
        <f>O538*H538</f>
        <v>0</v>
      </c>
      <c r="Q538" s="240">
        <v>0</v>
      </c>
      <c r="R538" s="240">
        <f>Q538*H538</f>
        <v>0</v>
      </c>
      <c r="S538" s="240">
        <v>0</v>
      </c>
      <c r="T538" s="241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42" t="s">
        <v>138</v>
      </c>
      <c r="AT538" s="242" t="s">
        <v>134</v>
      </c>
      <c r="AU538" s="242" t="s">
        <v>139</v>
      </c>
      <c r="AY538" s="18" t="s">
        <v>132</v>
      </c>
      <c r="BE538" s="243">
        <f>IF(N538="základná",J538,0)</f>
        <v>0</v>
      </c>
      <c r="BF538" s="243">
        <f>IF(N538="znížená",J538,0)</f>
        <v>0</v>
      </c>
      <c r="BG538" s="243">
        <f>IF(N538="zákl. prenesená",J538,0)</f>
        <v>0</v>
      </c>
      <c r="BH538" s="243">
        <f>IF(N538="zníž. prenesená",J538,0)</f>
        <v>0</v>
      </c>
      <c r="BI538" s="243">
        <f>IF(N538="nulová",J538,0)</f>
        <v>0</v>
      </c>
      <c r="BJ538" s="18" t="s">
        <v>139</v>
      </c>
      <c r="BK538" s="243">
        <f>ROUND(I538*H538,2)</f>
        <v>0</v>
      </c>
      <c r="BL538" s="18" t="s">
        <v>138</v>
      </c>
      <c r="BM538" s="242" t="s">
        <v>1287</v>
      </c>
    </row>
    <row r="539" s="13" customFormat="1">
      <c r="A539" s="13"/>
      <c r="B539" s="244"/>
      <c r="C539" s="245"/>
      <c r="D539" s="246" t="s">
        <v>145</v>
      </c>
      <c r="E539" s="245"/>
      <c r="F539" s="248" t="s">
        <v>1288</v>
      </c>
      <c r="G539" s="245"/>
      <c r="H539" s="249">
        <v>2698.7939999999999</v>
      </c>
      <c r="I539" s="250"/>
      <c r="J539" s="245"/>
      <c r="K539" s="245"/>
      <c r="L539" s="251"/>
      <c r="M539" s="252"/>
      <c r="N539" s="253"/>
      <c r="O539" s="253"/>
      <c r="P539" s="253"/>
      <c r="Q539" s="253"/>
      <c r="R539" s="253"/>
      <c r="S539" s="253"/>
      <c r="T539" s="25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5" t="s">
        <v>145</v>
      </c>
      <c r="AU539" s="255" t="s">
        <v>139</v>
      </c>
      <c r="AV539" s="13" t="s">
        <v>139</v>
      </c>
      <c r="AW539" s="13" t="s">
        <v>4</v>
      </c>
      <c r="AX539" s="13" t="s">
        <v>85</v>
      </c>
      <c r="AY539" s="255" t="s">
        <v>132</v>
      </c>
    </row>
    <row r="540" s="2" customFormat="1" ht="23.4566" customHeight="1">
      <c r="A540" s="39"/>
      <c r="B540" s="40"/>
      <c r="C540" s="230" t="s">
        <v>1289</v>
      </c>
      <c r="D540" s="230" t="s">
        <v>134</v>
      </c>
      <c r="E540" s="231" t="s">
        <v>1290</v>
      </c>
      <c r="F540" s="232" t="s">
        <v>1291</v>
      </c>
      <c r="G540" s="233" t="s">
        <v>238</v>
      </c>
      <c r="H540" s="234">
        <v>299.86599999999999</v>
      </c>
      <c r="I540" s="235"/>
      <c r="J540" s="236">
        <f>ROUND(I540*H540,2)</f>
        <v>0</v>
      </c>
      <c r="K540" s="237"/>
      <c r="L540" s="45"/>
      <c r="M540" s="238" t="s">
        <v>1</v>
      </c>
      <c r="N540" s="239" t="s">
        <v>43</v>
      </c>
      <c r="O540" s="98"/>
      <c r="P540" s="240">
        <f>O540*H540</f>
        <v>0</v>
      </c>
      <c r="Q540" s="240">
        <v>0</v>
      </c>
      <c r="R540" s="240">
        <f>Q540*H540</f>
        <v>0</v>
      </c>
      <c r="S540" s="240">
        <v>0</v>
      </c>
      <c r="T540" s="241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42" t="s">
        <v>138</v>
      </c>
      <c r="AT540" s="242" t="s">
        <v>134</v>
      </c>
      <c r="AU540" s="242" t="s">
        <v>139</v>
      </c>
      <c r="AY540" s="18" t="s">
        <v>132</v>
      </c>
      <c r="BE540" s="243">
        <f>IF(N540="základná",J540,0)</f>
        <v>0</v>
      </c>
      <c r="BF540" s="243">
        <f>IF(N540="znížená",J540,0)</f>
        <v>0</v>
      </c>
      <c r="BG540" s="243">
        <f>IF(N540="zákl. prenesená",J540,0)</f>
        <v>0</v>
      </c>
      <c r="BH540" s="243">
        <f>IF(N540="zníž. prenesená",J540,0)</f>
        <v>0</v>
      </c>
      <c r="BI540" s="243">
        <f>IF(N540="nulová",J540,0)</f>
        <v>0</v>
      </c>
      <c r="BJ540" s="18" t="s">
        <v>139</v>
      </c>
      <c r="BK540" s="243">
        <f>ROUND(I540*H540,2)</f>
        <v>0</v>
      </c>
      <c r="BL540" s="18" t="s">
        <v>138</v>
      </c>
      <c r="BM540" s="242" t="s">
        <v>1292</v>
      </c>
    </row>
    <row r="541" s="2" customFormat="1" ht="23.4566" customHeight="1">
      <c r="A541" s="39"/>
      <c r="B541" s="40"/>
      <c r="C541" s="230" t="s">
        <v>1293</v>
      </c>
      <c r="D541" s="230" t="s">
        <v>134</v>
      </c>
      <c r="E541" s="231" t="s">
        <v>490</v>
      </c>
      <c r="F541" s="232" t="s">
        <v>1294</v>
      </c>
      <c r="G541" s="233" t="s">
        <v>238</v>
      </c>
      <c r="H541" s="234">
        <v>299.86599999999999</v>
      </c>
      <c r="I541" s="235"/>
      <c r="J541" s="236">
        <f>ROUND(I541*H541,2)</f>
        <v>0</v>
      </c>
      <c r="K541" s="237"/>
      <c r="L541" s="45"/>
      <c r="M541" s="238" t="s">
        <v>1</v>
      </c>
      <c r="N541" s="239" t="s">
        <v>43</v>
      </c>
      <c r="O541" s="98"/>
      <c r="P541" s="240">
        <f>O541*H541</f>
        <v>0</v>
      </c>
      <c r="Q541" s="240">
        <v>0</v>
      </c>
      <c r="R541" s="240">
        <f>Q541*H541</f>
        <v>0</v>
      </c>
      <c r="S541" s="240">
        <v>0</v>
      </c>
      <c r="T541" s="241">
        <f>S541*H541</f>
        <v>0</v>
      </c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R541" s="242" t="s">
        <v>138</v>
      </c>
      <c r="AT541" s="242" t="s">
        <v>134</v>
      </c>
      <c r="AU541" s="242" t="s">
        <v>139</v>
      </c>
      <c r="AY541" s="18" t="s">
        <v>132</v>
      </c>
      <c r="BE541" s="243">
        <f>IF(N541="základná",J541,0)</f>
        <v>0</v>
      </c>
      <c r="BF541" s="243">
        <f>IF(N541="znížená",J541,0)</f>
        <v>0</v>
      </c>
      <c r="BG541" s="243">
        <f>IF(N541="zákl. prenesená",J541,0)</f>
        <v>0</v>
      </c>
      <c r="BH541" s="243">
        <f>IF(N541="zníž. prenesená",J541,0)</f>
        <v>0</v>
      </c>
      <c r="BI541" s="243">
        <f>IF(N541="nulová",J541,0)</f>
        <v>0</v>
      </c>
      <c r="BJ541" s="18" t="s">
        <v>139</v>
      </c>
      <c r="BK541" s="243">
        <f>ROUND(I541*H541,2)</f>
        <v>0</v>
      </c>
      <c r="BL541" s="18" t="s">
        <v>138</v>
      </c>
      <c r="BM541" s="242" t="s">
        <v>1295</v>
      </c>
    </row>
    <row r="542" s="12" customFormat="1" ht="22.8" customHeight="1">
      <c r="A542" s="12"/>
      <c r="B542" s="214"/>
      <c r="C542" s="215"/>
      <c r="D542" s="216" t="s">
        <v>76</v>
      </c>
      <c r="E542" s="228" t="s">
        <v>502</v>
      </c>
      <c r="F542" s="228" t="s">
        <v>503</v>
      </c>
      <c r="G542" s="215"/>
      <c r="H542" s="215"/>
      <c r="I542" s="218"/>
      <c r="J542" s="229">
        <f>BK542</f>
        <v>0</v>
      </c>
      <c r="K542" s="215"/>
      <c r="L542" s="220"/>
      <c r="M542" s="221"/>
      <c r="N542" s="222"/>
      <c r="O542" s="222"/>
      <c r="P542" s="223">
        <f>P543</f>
        <v>0</v>
      </c>
      <c r="Q542" s="222"/>
      <c r="R542" s="223">
        <f>R543</f>
        <v>0</v>
      </c>
      <c r="S542" s="222"/>
      <c r="T542" s="224">
        <f>T543</f>
        <v>0</v>
      </c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R542" s="225" t="s">
        <v>85</v>
      </c>
      <c r="AT542" s="226" t="s">
        <v>76</v>
      </c>
      <c r="AU542" s="226" t="s">
        <v>85</v>
      </c>
      <c r="AY542" s="225" t="s">
        <v>132</v>
      </c>
      <c r="BK542" s="227">
        <f>BK543</f>
        <v>0</v>
      </c>
    </row>
    <row r="543" s="2" customFormat="1" ht="23.4566" customHeight="1">
      <c r="A543" s="39"/>
      <c r="B543" s="40"/>
      <c r="C543" s="230" t="s">
        <v>1296</v>
      </c>
      <c r="D543" s="230" t="s">
        <v>134</v>
      </c>
      <c r="E543" s="231" t="s">
        <v>1297</v>
      </c>
      <c r="F543" s="232" t="s">
        <v>1298</v>
      </c>
      <c r="G543" s="233" t="s">
        <v>238</v>
      </c>
      <c r="H543" s="234">
        <v>2677.3229999999999</v>
      </c>
      <c r="I543" s="235"/>
      <c r="J543" s="236">
        <f>ROUND(I543*H543,2)</f>
        <v>0</v>
      </c>
      <c r="K543" s="237"/>
      <c r="L543" s="45"/>
      <c r="M543" s="238" t="s">
        <v>1</v>
      </c>
      <c r="N543" s="239" t="s">
        <v>43</v>
      </c>
      <c r="O543" s="98"/>
      <c r="P543" s="240">
        <f>O543*H543</f>
        <v>0</v>
      </c>
      <c r="Q543" s="240">
        <v>0</v>
      </c>
      <c r="R543" s="240">
        <f>Q543*H543</f>
        <v>0</v>
      </c>
      <c r="S543" s="240">
        <v>0</v>
      </c>
      <c r="T543" s="241">
        <f>S543*H543</f>
        <v>0</v>
      </c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R543" s="242" t="s">
        <v>138</v>
      </c>
      <c r="AT543" s="242" t="s">
        <v>134</v>
      </c>
      <c r="AU543" s="242" t="s">
        <v>139</v>
      </c>
      <c r="AY543" s="18" t="s">
        <v>132</v>
      </c>
      <c r="BE543" s="243">
        <f>IF(N543="základná",J543,0)</f>
        <v>0</v>
      </c>
      <c r="BF543" s="243">
        <f>IF(N543="znížená",J543,0)</f>
        <v>0</v>
      </c>
      <c r="BG543" s="243">
        <f>IF(N543="zákl. prenesená",J543,0)</f>
        <v>0</v>
      </c>
      <c r="BH543" s="243">
        <f>IF(N543="zníž. prenesená",J543,0)</f>
        <v>0</v>
      </c>
      <c r="BI543" s="243">
        <f>IF(N543="nulová",J543,0)</f>
        <v>0</v>
      </c>
      <c r="BJ543" s="18" t="s">
        <v>139</v>
      </c>
      <c r="BK543" s="243">
        <f>ROUND(I543*H543,2)</f>
        <v>0</v>
      </c>
      <c r="BL543" s="18" t="s">
        <v>138</v>
      </c>
      <c r="BM543" s="242" t="s">
        <v>1299</v>
      </c>
    </row>
    <row r="544" s="12" customFormat="1" ht="25.92" customHeight="1">
      <c r="A544" s="12"/>
      <c r="B544" s="214"/>
      <c r="C544" s="215"/>
      <c r="D544" s="216" t="s">
        <v>76</v>
      </c>
      <c r="E544" s="217" t="s">
        <v>1300</v>
      </c>
      <c r="F544" s="217" t="s">
        <v>1301</v>
      </c>
      <c r="G544" s="215"/>
      <c r="H544" s="215"/>
      <c r="I544" s="218"/>
      <c r="J544" s="219">
        <f>BK544</f>
        <v>0</v>
      </c>
      <c r="K544" s="215"/>
      <c r="L544" s="220"/>
      <c r="M544" s="221"/>
      <c r="N544" s="222"/>
      <c r="O544" s="222"/>
      <c r="P544" s="223">
        <f>P545+P599+P619</f>
        <v>0</v>
      </c>
      <c r="Q544" s="222"/>
      <c r="R544" s="223">
        <f>R545+R599+R619</f>
        <v>253.43298498644998</v>
      </c>
      <c r="S544" s="222"/>
      <c r="T544" s="224">
        <f>T545+T599+T619</f>
        <v>0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R544" s="225" t="s">
        <v>139</v>
      </c>
      <c r="AT544" s="226" t="s">
        <v>76</v>
      </c>
      <c r="AU544" s="226" t="s">
        <v>77</v>
      </c>
      <c r="AY544" s="225" t="s">
        <v>132</v>
      </c>
      <c r="BK544" s="227">
        <f>BK545+BK599+BK619</f>
        <v>0</v>
      </c>
    </row>
    <row r="545" s="12" customFormat="1" ht="22.8" customHeight="1">
      <c r="A545" s="12"/>
      <c r="B545" s="214"/>
      <c r="C545" s="215"/>
      <c r="D545" s="216" t="s">
        <v>76</v>
      </c>
      <c r="E545" s="228" t="s">
        <v>1302</v>
      </c>
      <c r="F545" s="228" t="s">
        <v>1303</v>
      </c>
      <c r="G545" s="215"/>
      <c r="H545" s="215"/>
      <c r="I545" s="218"/>
      <c r="J545" s="229">
        <f>BK545</f>
        <v>0</v>
      </c>
      <c r="K545" s="215"/>
      <c r="L545" s="220"/>
      <c r="M545" s="221"/>
      <c r="N545" s="222"/>
      <c r="O545" s="222"/>
      <c r="P545" s="223">
        <f>SUM(P546:P598)</f>
        <v>0</v>
      </c>
      <c r="Q545" s="222"/>
      <c r="R545" s="223">
        <f>SUM(R546:R598)</f>
        <v>2.4716789014000002</v>
      </c>
      <c r="S545" s="222"/>
      <c r="T545" s="224">
        <f>SUM(T546:T598)</f>
        <v>0</v>
      </c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R545" s="225" t="s">
        <v>139</v>
      </c>
      <c r="AT545" s="226" t="s">
        <v>76</v>
      </c>
      <c r="AU545" s="226" t="s">
        <v>85</v>
      </c>
      <c r="AY545" s="225" t="s">
        <v>132</v>
      </c>
      <c r="BK545" s="227">
        <f>SUM(BK546:BK598)</f>
        <v>0</v>
      </c>
    </row>
    <row r="546" s="2" customFormat="1" ht="23.4566" customHeight="1">
      <c r="A546" s="39"/>
      <c r="B546" s="40"/>
      <c r="C546" s="230" t="s">
        <v>1304</v>
      </c>
      <c r="D546" s="230" t="s">
        <v>134</v>
      </c>
      <c r="E546" s="231" t="s">
        <v>1305</v>
      </c>
      <c r="F546" s="232" t="s">
        <v>1306</v>
      </c>
      <c r="G546" s="233" t="s">
        <v>137</v>
      </c>
      <c r="H546" s="234">
        <v>24.076000000000001</v>
      </c>
      <c r="I546" s="235"/>
      <c r="J546" s="236">
        <f>ROUND(I546*H546,2)</f>
        <v>0</v>
      </c>
      <c r="K546" s="237"/>
      <c r="L546" s="45"/>
      <c r="M546" s="238" t="s">
        <v>1</v>
      </c>
      <c r="N546" s="239" t="s">
        <v>43</v>
      </c>
      <c r="O546" s="98"/>
      <c r="P546" s="240">
        <f>O546*H546</f>
        <v>0</v>
      </c>
      <c r="Q546" s="240">
        <v>0</v>
      </c>
      <c r="R546" s="240">
        <f>Q546*H546</f>
        <v>0</v>
      </c>
      <c r="S546" s="240">
        <v>0</v>
      </c>
      <c r="T546" s="241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42" t="s">
        <v>201</v>
      </c>
      <c r="AT546" s="242" t="s">
        <v>134</v>
      </c>
      <c r="AU546" s="242" t="s">
        <v>139</v>
      </c>
      <c r="AY546" s="18" t="s">
        <v>132</v>
      </c>
      <c r="BE546" s="243">
        <f>IF(N546="základná",J546,0)</f>
        <v>0</v>
      </c>
      <c r="BF546" s="243">
        <f>IF(N546="znížená",J546,0)</f>
        <v>0</v>
      </c>
      <c r="BG546" s="243">
        <f>IF(N546="zákl. prenesená",J546,0)</f>
        <v>0</v>
      </c>
      <c r="BH546" s="243">
        <f>IF(N546="zníž. prenesená",J546,0)</f>
        <v>0</v>
      </c>
      <c r="BI546" s="243">
        <f>IF(N546="nulová",J546,0)</f>
        <v>0</v>
      </c>
      <c r="BJ546" s="18" t="s">
        <v>139</v>
      </c>
      <c r="BK546" s="243">
        <f>ROUND(I546*H546,2)</f>
        <v>0</v>
      </c>
      <c r="BL546" s="18" t="s">
        <v>201</v>
      </c>
      <c r="BM546" s="242" t="s">
        <v>1307</v>
      </c>
    </row>
    <row r="547" s="13" customFormat="1">
      <c r="A547" s="13"/>
      <c r="B547" s="244"/>
      <c r="C547" s="245"/>
      <c r="D547" s="246" t="s">
        <v>145</v>
      </c>
      <c r="E547" s="247" t="s">
        <v>1</v>
      </c>
      <c r="F547" s="248" t="s">
        <v>1308</v>
      </c>
      <c r="G547" s="245"/>
      <c r="H547" s="249">
        <v>5.1040000000000001</v>
      </c>
      <c r="I547" s="250"/>
      <c r="J547" s="245"/>
      <c r="K547" s="245"/>
      <c r="L547" s="251"/>
      <c r="M547" s="252"/>
      <c r="N547" s="253"/>
      <c r="O547" s="253"/>
      <c r="P547" s="253"/>
      <c r="Q547" s="253"/>
      <c r="R547" s="253"/>
      <c r="S547" s="253"/>
      <c r="T547" s="25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5" t="s">
        <v>145</v>
      </c>
      <c r="AU547" s="255" t="s">
        <v>139</v>
      </c>
      <c r="AV547" s="13" t="s">
        <v>139</v>
      </c>
      <c r="AW547" s="13" t="s">
        <v>32</v>
      </c>
      <c r="AX547" s="13" t="s">
        <v>77</v>
      </c>
      <c r="AY547" s="255" t="s">
        <v>132</v>
      </c>
    </row>
    <row r="548" s="13" customFormat="1">
      <c r="A548" s="13"/>
      <c r="B548" s="244"/>
      <c r="C548" s="245"/>
      <c r="D548" s="246" t="s">
        <v>145</v>
      </c>
      <c r="E548" s="247" t="s">
        <v>1</v>
      </c>
      <c r="F548" s="248" t="s">
        <v>1309</v>
      </c>
      <c r="G548" s="245"/>
      <c r="H548" s="249">
        <v>18.972000000000001</v>
      </c>
      <c r="I548" s="250"/>
      <c r="J548" s="245"/>
      <c r="K548" s="245"/>
      <c r="L548" s="251"/>
      <c r="M548" s="252"/>
      <c r="N548" s="253"/>
      <c r="O548" s="253"/>
      <c r="P548" s="253"/>
      <c r="Q548" s="253"/>
      <c r="R548" s="253"/>
      <c r="S548" s="253"/>
      <c r="T548" s="254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5" t="s">
        <v>145</v>
      </c>
      <c r="AU548" s="255" t="s">
        <v>139</v>
      </c>
      <c r="AV548" s="13" t="s">
        <v>139</v>
      </c>
      <c r="AW548" s="13" t="s">
        <v>32</v>
      </c>
      <c r="AX548" s="13" t="s">
        <v>77</v>
      </c>
      <c r="AY548" s="255" t="s">
        <v>132</v>
      </c>
    </row>
    <row r="549" s="14" customFormat="1">
      <c r="A549" s="14"/>
      <c r="B549" s="272"/>
      <c r="C549" s="273"/>
      <c r="D549" s="246" t="s">
        <v>145</v>
      </c>
      <c r="E549" s="274" t="s">
        <v>1</v>
      </c>
      <c r="F549" s="275" t="s">
        <v>280</v>
      </c>
      <c r="G549" s="273"/>
      <c r="H549" s="276">
        <v>24.076000000000001</v>
      </c>
      <c r="I549" s="277"/>
      <c r="J549" s="273"/>
      <c r="K549" s="273"/>
      <c r="L549" s="278"/>
      <c r="M549" s="279"/>
      <c r="N549" s="280"/>
      <c r="O549" s="280"/>
      <c r="P549" s="280"/>
      <c r="Q549" s="280"/>
      <c r="R549" s="280"/>
      <c r="S549" s="280"/>
      <c r="T549" s="281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T549" s="282" t="s">
        <v>145</v>
      </c>
      <c r="AU549" s="282" t="s">
        <v>139</v>
      </c>
      <c r="AV549" s="14" t="s">
        <v>138</v>
      </c>
      <c r="AW549" s="14" t="s">
        <v>32</v>
      </c>
      <c r="AX549" s="14" t="s">
        <v>85</v>
      </c>
      <c r="AY549" s="282" t="s">
        <v>132</v>
      </c>
    </row>
    <row r="550" s="2" customFormat="1" ht="16.30189" customHeight="1">
      <c r="A550" s="39"/>
      <c r="B550" s="40"/>
      <c r="C550" s="261" t="s">
        <v>1310</v>
      </c>
      <c r="D550" s="261" t="s">
        <v>235</v>
      </c>
      <c r="E550" s="262" t="s">
        <v>1311</v>
      </c>
      <c r="F550" s="263" t="s">
        <v>1312</v>
      </c>
      <c r="G550" s="264" t="s">
        <v>238</v>
      </c>
      <c r="H550" s="265">
        <v>0.0070000000000000001</v>
      </c>
      <c r="I550" s="266"/>
      <c r="J550" s="267">
        <f>ROUND(I550*H550,2)</f>
        <v>0</v>
      </c>
      <c r="K550" s="268"/>
      <c r="L550" s="269"/>
      <c r="M550" s="270" t="s">
        <v>1</v>
      </c>
      <c r="N550" s="271" t="s">
        <v>43</v>
      </c>
      <c r="O550" s="98"/>
      <c r="P550" s="240">
        <f>O550*H550</f>
        <v>0</v>
      </c>
      <c r="Q550" s="240">
        <v>1</v>
      </c>
      <c r="R550" s="240">
        <f>Q550*H550</f>
        <v>0.0070000000000000001</v>
      </c>
      <c r="S550" s="240">
        <v>0</v>
      </c>
      <c r="T550" s="241">
        <f>S550*H550</f>
        <v>0</v>
      </c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R550" s="242" t="s">
        <v>358</v>
      </c>
      <c r="AT550" s="242" t="s">
        <v>235</v>
      </c>
      <c r="AU550" s="242" t="s">
        <v>139</v>
      </c>
      <c r="AY550" s="18" t="s">
        <v>132</v>
      </c>
      <c r="BE550" s="243">
        <f>IF(N550="základná",J550,0)</f>
        <v>0</v>
      </c>
      <c r="BF550" s="243">
        <f>IF(N550="znížená",J550,0)</f>
        <v>0</v>
      </c>
      <c r="BG550" s="243">
        <f>IF(N550="zákl. prenesená",J550,0)</f>
        <v>0</v>
      </c>
      <c r="BH550" s="243">
        <f>IF(N550="zníž. prenesená",J550,0)</f>
        <v>0</v>
      </c>
      <c r="BI550" s="243">
        <f>IF(N550="nulová",J550,0)</f>
        <v>0</v>
      </c>
      <c r="BJ550" s="18" t="s">
        <v>139</v>
      </c>
      <c r="BK550" s="243">
        <f>ROUND(I550*H550,2)</f>
        <v>0</v>
      </c>
      <c r="BL550" s="18" t="s">
        <v>201</v>
      </c>
      <c r="BM550" s="242" t="s">
        <v>1313</v>
      </c>
    </row>
    <row r="551" s="2" customFormat="1" ht="23.4566" customHeight="1">
      <c r="A551" s="39"/>
      <c r="B551" s="40"/>
      <c r="C551" s="230" t="s">
        <v>1314</v>
      </c>
      <c r="D551" s="230" t="s">
        <v>134</v>
      </c>
      <c r="E551" s="231" t="s">
        <v>1315</v>
      </c>
      <c r="F551" s="232" t="s">
        <v>1316</v>
      </c>
      <c r="G551" s="233" t="s">
        <v>137</v>
      </c>
      <c r="H551" s="234">
        <v>344.416</v>
      </c>
      <c r="I551" s="235"/>
      <c r="J551" s="236">
        <f>ROUND(I551*H551,2)</f>
        <v>0</v>
      </c>
      <c r="K551" s="237"/>
      <c r="L551" s="45"/>
      <c r="M551" s="238" t="s">
        <v>1</v>
      </c>
      <c r="N551" s="239" t="s">
        <v>43</v>
      </c>
      <c r="O551" s="98"/>
      <c r="P551" s="240">
        <f>O551*H551</f>
        <v>0</v>
      </c>
      <c r="Q551" s="240">
        <v>0</v>
      </c>
      <c r="R551" s="240">
        <f>Q551*H551</f>
        <v>0</v>
      </c>
      <c r="S551" s="240">
        <v>0</v>
      </c>
      <c r="T551" s="241">
        <f>S551*H551</f>
        <v>0</v>
      </c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R551" s="242" t="s">
        <v>201</v>
      </c>
      <c r="AT551" s="242" t="s">
        <v>134</v>
      </c>
      <c r="AU551" s="242" t="s">
        <v>139</v>
      </c>
      <c r="AY551" s="18" t="s">
        <v>132</v>
      </c>
      <c r="BE551" s="243">
        <f>IF(N551="základná",J551,0)</f>
        <v>0</v>
      </c>
      <c r="BF551" s="243">
        <f>IF(N551="znížená",J551,0)</f>
        <v>0</v>
      </c>
      <c r="BG551" s="243">
        <f>IF(N551="zákl. prenesená",J551,0)</f>
        <v>0</v>
      </c>
      <c r="BH551" s="243">
        <f>IF(N551="zníž. prenesená",J551,0)</f>
        <v>0</v>
      </c>
      <c r="BI551" s="243">
        <f>IF(N551="nulová",J551,0)</f>
        <v>0</v>
      </c>
      <c r="BJ551" s="18" t="s">
        <v>139</v>
      </c>
      <c r="BK551" s="243">
        <f>ROUND(I551*H551,2)</f>
        <v>0</v>
      </c>
      <c r="BL551" s="18" t="s">
        <v>201</v>
      </c>
      <c r="BM551" s="242" t="s">
        <v>1317</v>
      </c>
    </row>
    <row r="552" s="15" customFormat="1">
      <c r="A552" s="15"/>
      <c r="B552" s="283"/>
      <c r="C552" s="284"/>
      <c r="D552" s="246" t="s">
        <v>145</v>
      </c>
      <c r="E552" s="285" t="s">
        <v>1</v>
      </c>
      <c r="F552" s="286" t="s">
        <v>850</v>
      </c>
      <c r="G552" s="284"/>
      <c r="H552" s="285" t="s">
        <v>1</v>
      </c>
      <c r="I552" s="287"/>
      <c r="J552" s="284"/>
      <c r="K552" s="284"/>
      <c r="L552" s="288"/>
      <c r="M552" s="289"/>
      <c r="N552" s="290"/>
      <c r="O552" s="290"/>
      <c r="P552" s="290"/>
      <c r="Q552" s="290"/>
      <c r="R552" s="290"/>
      <c r="S552" s="290"/>
      <c r="T552" s="291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T552" s="292" t="s">
        <v>145</v>
      </c>
      <c r="AU552" s="292" t="s">
        <v>139</v>
      </c>
      <c r="AV552" s="15" t="s">
        <v>85</v>
      </c>
      <c r="AW552" s="15" t="s">
        <v>32</v>
      </c>
      <c r="AX552" s="15" t="s">
        <v>77</v>
      </c>
      <c r="AY552" s="292" t="s">
        <v>132</v>
      </c>
    </row>
    <row r="553" s="13" customFormat="1">
      <c r="A553" s="13"/>
      <c r="B553" s="244"/>
      <c r="C553" s="245"/>
      <c r="D553" s="246" t="s">
        <v>145</v>
      </c>
      <c r="E553" s="247" t="s">
        <v>1</v>
      </c>
      <c r="F553" s="248" t="s">
        <v>858</v>
      </c>
      <c r="G553" s="245"/>
      <c r="H553" s="249">
        <v>31.488</v>
      </c>
      <c r="I553" s="250"/>
      <c r="J553" s="245"/>
      <c r="K553" s="245"/>
      <c r="L553" s="251"/>
      <c r="M553" s="252"/>
      <c r="N553" s="253"/>
      <c r="O553" s="253"/>
      <c r="P553" s="253"/>
      <c r="Q553" s="253"/>
      <c r="R553" s="253"/>
      <c r="S553" s="253"/>
      <c r="T553" s="25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5" t="s">
        <v>145</v>
      </c>
      <c r="AU553" s="255" t="s">
        <v>139</v>
      </c>
      <c r="AV553" s="13" t="s">
        <v>139</v>
      </c>
      <c r="AW553" s="13" t="s">
        <v>32</v>
      </c>
      <c r="AX553" s="13" t="s">
        <v>77</v>
      </c>
      <c r="AY553" s="255" t="s">
        <v>132</v>
      </c>
    </row>
    <row r="554" s="15" customFormat="1">
      <c r="A554" s="15"/>
      <c r="B554" s="283"/>
      <c r="C554" s="284"/>
      <c r="D554" s="246" t="s">
        <v>145</v>
      </c>
      <c r="E554" s="285" t="s">
        <v>1</v>
      </c>
      <c r="F554" s="286" t="s">
        <v>1318</v>
      </c>
      <c r="G554" s="284"/>
      <c r="H554" s="285" t="s">
        <v>1</v>
      </c>
      <c r="I554" s="287"/>
      <c r="J554" s="284"/>
      <c r="K554" s="284"/>
      <c r="L554" s="288"/>
      <c r="M554" s="289"/>
      <c r="N554" s="290"/>
      <c r="O554" s="290"/>
      <c r="P554" s="290"/>
      <c r="Q554" s="290"/>
      <c r="R554" s="290"/>
      <c r="S554" s="290"/>
      <c r="T554" s="291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T554" s="292" t="s">
        <v>145</v>
      </c>
      <c r="AU554" s="292" t="s">
        <v>139</v>
      </c>
      <c r="AV554" s="15" t="s">
        <v>85</v>
      </c>
      <c r="AW554" s="15" t="s">
        <v>32</v>
      </c>
      <c r="AX554" s="15" t="s">
        <v>77</v>
      </c>
      <c r="AY554" s="292" t="s">
        <v>132</v>
      </c>
    </row>
    <row r="555" s="13" customFormat="1">
      <c r="A555" s="13"/>
      <c r="B555" s="244"/>
      <c r="C555" s="245"/>
      <c r="D555" s="246" t="s">
        <v>145</v>
      </c>
      <c r="E555" s="247" t="s">
        <v>1</v>
      </c>
      <c r="F555" s="248" t="s">
        <v>1319</v>
      </c>
      <c r="G555" s="245"/>
      <c r="H555" s="249">
        <v>15.638</v>
      </c>
      <c r="I555" s="250"/>
      <c r="J555" s="245"/>
      <c r="K555" s="245"/>
      <c r="L555" s="251"/>
      <c r="M555" s="252"/>
      <c r="N555" s="253"/>
      <c r="O555" s="253"/>
      <c r="P555" s="253"/>
      <c r="Q555" s="253"/>
      <c r="R555" s="253"/>
      <c r="S555" s="253"/>
      <c r="T555" s="254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5" t="s">
        <v>145</v>
      </c>
      <c r="AU555" s="255" t="s">
        <v>139</v>
      </c>
      <c r="AV555" s="13" t="s">
        <v>139</v>
      </c>
      <c r="AW555" s="13" t="s">
        <v>32</v>
      </c>
      <c r="AX555" s="13" t="s">
        <v>77</v>
      </c>
      <c r="AY555" s="255" t="s">
        <v>132</v>
      </c>
    </row>
    <row r="556" s="13" customFormat="1">
      <c r="A556" s="13"/>
      <c r="B556" s="244"/>
      <c r="C556" s="245"/>
      <c r="D556" s="246" t="s">
        <v>145</v>
      </c>
      <c r="E556" s="247" t="s">
        <v>1</v>
      </c>
      <c r="F556" s="248" t="s">
        <v>1320</v>
      </c>
      <c r="G556" s="245"/>
      <c r="H556" s="249">
        <v>51.520000000000003</v>
      </c>
      <c r="I556" s="250"/>
      <c r="J556" s="245"/>
      <c r="K556" s="245"/>
      <c r="L556" s="251"/>
      <c r="M556" s="252"/>
      <c r="N556" s="253"/>
      <c r="O556" s="253"/>
      <c r="P556" s="253"/>
      <c r="Q556" s="253"/>
      <c r="R556" s="253"/>
      <c r="S556" s="253"/>
      <c r="T556" s="254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55" t="s">
        <v>145</v>
      </c>
      <c r="AU556" s="255" t="s">
        <v>139</v>
      </c>
      <c r="AV556" s="13" t="s">
        <v>139</v>
      </c>
      <c r="AW556" s="13" t="s">
        <v>32</v>
      </c>
      <c r="AX556" s="13" t="s">
        <v>77</v>
      </c>
      <c r="AY556" s="255" t="s">
        <v>132</v>
      </c>
    </row>
    <row r="557" s="13" customFormat="1">
      <c r="A557" s="13"/>
      <c r="B557" s="244"/>
      <c r="C557" s="245"/>
      <c r="D557" s="246" t="s">
        <v>145</v>
      </c>
      <c r="E557" s="247" t="s">
        <v>1</v>
      </c>
      <c r="F557" s="248" t="s">
        <v>1321</v>
      </c>
      <c r="G557" s="245"/>
      <c r="H557" s="249">
        <v>51.520000000000003</v>
      </c>
      <c r="I557" s="250"/>
      <c r="J557" s="245"/>
      <c r="K557" s="245"/>
      <c r="L557" s="251"/>
      <c r="M557" s="252"/>
      <c r="N557" s="253"/>
      <c r="O557" s="253"/>
      <c r="P557" s="253"/>
      <c r="Q557" s="253"/>
      <c r="R557" s="253"/>
      <c r="S557" s="253"/>
      <c r="T557" s="25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5" t="s">
        <v>145</v>
      </c>
      <c r="AU557" s="255" t="s">
        <v>139</v>
      </c>
      <c r="AV557" s="13" t="s">
        <v>139</v>
      </c>
      <c r="AW557" s="13" t="s">
        <v>32</v>
      </c>
      <c r="AX557" s="13" t="s">
        <v>77</v>
      </c>
      <c r="AY557" s="255" t="s">
        <v>132</v>
      </c>
    </row>
    <row r="558" s="13" customFormat="1">
      <c r="A558" s="13"/>
      <c r="B558" s="244"/>
      <c r="C558" s="245"/>
      <c r="D558" s="246" t="s">
        <v>145</v>
      </c>
      <c r="E558" s="247" t="s">
        <v>1</v>
      </c>
      <c r="F558" s="248" t="s">
        <v>1322</v>
      </c>
      <c r="G558" s="245"/>
      <c r="H558" s="249">
        <v>32.302999999999997</v>
      </c>
      <c r="I558" s="250"/>
      <c r="J558" s="245"/>
      <c r="K558" s="245"/>
      <c r="L558" s="251"/>
      <c r="M558" s="252"/>
      <c r="N558" s="253"/>
      <c r="O558" s="253"/>
      <c r="P558" s="253"/>
      <c r="Q558" s="253"/>
      <c r="R558" s="253"/>
      <c r="S558" s="253"/>
      <c r="T558" s="25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5" t="s">
        <v>145</v>
      </c>
      <c r="AU558" s="255" t="s">
        <v>139</v>
      </c>
      <c r="AV558" s="13" t="s">
        <v>139</v>
      </c>
      <c r="AW558" s="13" t="s">
        <v>32</v>
      </c>
      <c r="AX558" s="13" t="s">
        <v>77</v>
      </c>
      <c r="AY558" s="255" t="s">
        <v>132</v>
      </c>
    </row>
    <row r="559" s="13" customFormat="1">
      <c r="A559" s="13"/>
      <c r="B559" s="244"/>
      <c r="C559" s="245"/>
      <c r="D559" s="246" t="s">
        <v>145</v>
      </c>
      <c r="E559" s="247" t="s">
        <v>1</v>
      </c>
      <c r="F559" s="248" t="s">
        <v>888</v>
      </c>
      <c r="G559" s="245"/>
      <c r="H559" s="249">
        <v>19.649999999999999</v>
      </c>
      <c r="I559" s="250"/>
      <c r="J559" s="245"/>
      <c r="K559" s="245"/>
      <c r="L559" s="251"/>
      <c r="M559" s="252"/>
      <c r="N559" s="253"/>
      <c r="O559" s="253"/>
      <c r="P559" s="253"/>
      <c r="Q559" s="253"/>
      <c r="R559" s="253"/>
      <c r="S559" s="253"/>
      <c r="T559" s="254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55" t="s">
        <v>145</v>
      </c>
      <c r="AU559" s="255" t="s">
        <v>139</v>
      </c>
      <c r="AV559" s="13" t="s">
        <v>139</v>
      </c>
      <c r="AW559" s="13" t="s">
        <v>32</v>
      </c>
      <c r="AX559" s="13" t="s">
        <v>77</v>
      </c>
      <c r="AY559" s="255" t="s">
        <v>132</v>
      </c>
    </row>
    <row r="560" s="15" customFormat="1">
      <c r="A560" s="15"/>
      <c r="B560" s="283"/>
      <c r="C560" s="284"/>
      <c r="D560" s="246" t="s">
        <v>145</v>
      </c>
      <c r="E560" s="285" t="s">
        <v>1</v>
      </c>
      <c r="F560" s="286" t="s">
        <v>1323</v>
      </c>
      <c r="G560" s="284"/>
      <c r="H560" s="285" t="s">
        <v>1</v>
      </c>
      <c r="I560" s="287"/>
      <c r="J560" s="284"/>
      <c r="K560" s="284"/>
      <c r="L560" s="288"/>
      <c r="M560" s="289"/>
      <c r="N560" s="290"/>
      <c r="O560" s="290"/>
      <c r="P560" s="290"/>
      <c r="Q560" s="290"/>
      <c r="R560" s="290"/>
      <c r="S560" s="290"/>
      <c r="T560" s="291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92" t="s">
        <v>145</v>
      </c>
      <c r="AU560" s="292" t="s">
        <v>139</v>
      </c>
      <c r="AV560" s="15" t="s">
        <v>85</v>
      </c>
      <c r="AW560" s="15" t="s">
        <v>32</v>
      </c>
      <c r="AX560" s="15" t="s">
        <v>77</v>
      </c>
      <c r="AY560" s="292" t="s">
        <v>132</v>
      </c>
    </row>
    <row r="561" s="13" customFormat="1">
      <c r="A561" s="13"/>
      <c r="B561" s="244"/>
      <c r="C561" s="245"/>
      <c r="D561" s="246" t="s">
        <v>145</v>
      </c>
      <c r="E561" s="247" t="s">
        <v>1</v>
      </c>
      <c r="F561" s="248" t="s">
        <v>1324</v>
      </c>
      <c r="G561" s="245"/>
      <c r="H561" s="249">
        <v>12.6</v>
      </c>
      <c r="I561" s="250"/>
      <c r="J561" s="245"/>
      <c r="K561" s="245"/>
      <c r="L561" s="251"/>
      <c r="M561" s="252"/>
      <c r="N561" s="253"/>
      <c r="O561" s="253"/>
      <c r="P561" s="253"/>
      <c r="Q561" s="253"/>
      <c r="R561" s="253"/>
      <c r="S561" s="253"/>
      <c r="T561" s="25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5" t="s">
        <v>145</v>
      </c>
      <c r="AU561" s="255" t="s">
        <v>139</v>
      </c>
      <c r="AV561" s="13" t="s">
        <v>139</v>
      </c>
      <c r="AW561" s="13" t="s">
        <v>32</v>
      </c>
      <c r="AX561" s="13" t="s">
        <v>77</v>
      </c>
      <c r="AY561" s="255" t="s">
        <v>132</v>
      </c>
    </row>
    <row r="562" s="13" customFormat="1">
      <c r="A562" s="13"/>
      <c r="B562" s="244"/>
      <c r="C562" s="245"/>
      <c r="D562" s="246" t="s">
        <v>145</v>
      </c>
      <c r="E562" s="247" t="s">
        <v>1</v>
      </c>
      <c r="F562" s="248" t="s">
        <v>1325</v>
      </c>
      <c r="G562" s="245"/>
      <c r="H562" s="249">
        <v>63.055</v>
      </c>
      <c r="I562" s="250"/>
      <c r="J562" s="245"/>
      <c r="K562" s="245"/>
      <c r="L562" s="251"/>
      <c r="M562" s="252"/>
      <c r="N562" s="253"/>
      <c r="O562" s="253"/>
      <c r="P562" s="253"/>
      <c r="Q562" s="253"/>
      <c r="R562" s="253"/>
      <c r="S562" s="253"/>
      <c r="T562" s="25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55" t="s">
        <v>145</v>
      </c>
      <c r="AU562" s="255" t="s">
        <v>139</v>
      </c>
      <c r="AV562" s="13" t="s">
        <v>139</v>
      </c>
      <c r="AW562" s="13" t="s">
        <v>32</v>
      </c>
      <c r="AX562" s="13" t="s">
        <v>77</v>
      </c>
      <c r="AY562" s="255" t="s">
        <v>132</v>
      </c>
    </row>
    <row r="563" s="15" customFormat="1">
      <c r="A563" s="15"/>
      <c r="B563" s="283"/>
      <c r="C563" s="284"/>
      <c r="D563" s="246" t="s">
        <v>145</v>
      </c>
      <c r="E563" s="285" t="s">
        <v>1</v>
      </c>
      <c r="F563" s="286" t="s">
        <v>1326</v>
      </c>
      <c r="G563" s="284"/>
      <c r="H563" s="285" t="s">
        <v>1</v>
      </c>
      <c r="I563" s="287"/>
      <c r="J563" s="284"/>
      <c r="K563" s="284"/>
      <c r="L563" s="288"/>
      <c r="M563" s="289"/>
      <c r="N563" s="290"/>
      <c r="O563" s="290"/>
      <c r="P563" s="290"/>
      <c r="Q563" s="290"/>
      <c r="R563" s="290"/>
      <c r="S563" s="290"/>
      <c r="T563" s="291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92" t="s">
        <v>145</v>
      </c>
      <c r="AU563" s="292" t="s">
        <v>139</v>
      </c>
      <c r="AV563" s="15" t="s">
        <v>85</v>
      </c>
      <c r="AW563" s="15" t="s">
        <v>32</v>
      </c>
      <c r="AX563" s="15" t="s">
        <v>77</v>
      </c>
      <c r="AY563" s="292" t="s">
        <v>132</v>
      </c>
    </row>
    <row r="564" s="13" customFormat="1">
      <c r="A564" s="13"/>
      <c r="B564" s="244"/>
      <c r="C564" s="245"/>
      <c r="D564" s="246" t="s">
        <v>145</v>
      </c>
      <c r="E564" s="247" t="s">
        <v>1</v>
      </c>
      <c r="F564" s="248" t="s">
        <v>1327</v>
      </c>
      <c r="G564" s="245"/>
      <c r="H564" s="249">
        <v>20.399999999999999</v>
      </c>
      <c r="I564" s="250"/>
      <c r="J564" s="245"/>
      <c r="K564" s="245"/>
      <c r="L564" s="251"/>
      <c r="M564" s="252"/>
      <c r="N564" s="253"/>
      <c r="O564" s="253"/>
      <c r="P564" s="253"/>
      <c r="Q564" s="253"/>
      <c r="R564" s="253"/>
      <c r="S564" s="253"/>
      <c r="T564" s="254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5" t="s">
        <v>145</v>
      </c>
      <c r="AU564" s="255" t="s">
        <v>139</v>
      </c>
      <c r="AV564" s="13" t="s">
        <v>139</v>
      </c>
      <c r="AW564" s="13" t="s">
        <v>32</v>
      </c>
      <c r="AX564" s="13" t="s">
        <v>77</v>
      </c>
      <c r="AY564" s="255" t="s">
        <v>132</v>
      </c>
    </row>
    <row r="565" s="13" customFormat="1">
      <c r="A565" s="13"/>
      <c r="B565" s="244"/>
      <c r="C565" s="245"/>
      <c r="D565" s="246" t="s">
        <v>145</v>
      </c>
      <c r="E565" s="247" t="s">
        <v>1</v>
      </c>
      <c r="F565" s="248" t="s">
        <v>1328</v>
      </c>
      <c r="G565" s="245"/>
      <c r="H565" s="249">
        <v>46.241999999999997</v>
      </c>
      <c r="I565" s="250"/>
      <c r="J565" s="245"/>
      <c r="K565" s="245"/>
      <c r="L565" s="251"/>
      <c r="M565" s="252"/>
      <c r="N565" s="253"/>
      <c r="O565" s="253"/>
      <c r="P565" s="253"/>
      <c r="Q565" s="253"/>
      <c r="R565" s="253"/>
      <c r="S565" s="253"/>
      <c r="T565" s="254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5" t="s">
        <v>145</v>
      </c>
      <c r="AU565" s="255" t="s">
        <v>139</v>
      </c>
      <c r="AV565" s="13" t="s">
        <v>139</v>
      </c>
      <c r="AW565" s="13" t="s">
        <v>32</v>
      </c>
      <c r="AX565" s="13" t="s">
        <v>77</v>
      </c>
      <c r="AY565" s="255" t="s">
        <v>132</v>
      </c>
    </row>
    <row r="566" s="14" customFormat="1">
      <c r="A566" s="14"/>
      <c r="B566" s="272"/>
      <c r="C566" s="273"/>
      <c r="D566" s="246" t="s">
        <v>145</v>
      </c>
      <c r="E566" s="274" t="s">
        <v>1</v>
      </c>
      <c r="F566" s="275" t="s">
        <v>280</v>
      </c>
      <c r="G566" s="273"/>
      <c r="H566" s="276">
        <v>344.416</v>
      </c>
      <c r="I566" s="277"/>
      <c r="J566" s="273"/>
      <c r="K566" s="273"/>
      <c r="L566" s="278"/>
      <c r="M566" s="279"/>
      <c r="N566" s="280"/>
      <c r="O566" s="280"/>
      <c r="P566" s="280"/>
      <c r="Q566" s="280"/>
      <c r="R566" s="280"/>
      <c r="S566" s="280"/>
      <c r="T566" s="281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82" t="s">
        <v>145</v>
      </c>
      <c r="AU566" s="282" t="s">
        <v>139</v>
      </c>
      <c r="AV566" s="14" t="s">
        <v>138</v>
      </c>
      <c r="AW566" s="14" t="s">
        <v>32</v>
      </c>
      <c r="AX566" s="14" t="s">
        <v>85</v>
      </c>
      <c r="AY566" s="282" t="s">
        <v>132</v>
      </c>
    </row>
    <row r="567" s="2" customFormat="1" ht="16.30189" customHeight="1">
      <c r="A567" s="39"/>
      <c r="B567" s="40"/>
      <c r="C567" s="261" t="s">
        <v>1329</v>
      </c>
      <c r="D567" s="261" t="s">
        <v>235</v>
      </c>
      <c r="E567" s="262" t="s">
        <v>1311</v>
      </c>
      <c r="F567" s="263" t="s">
        <v>1312</v>
      </c>
      <c r="G567" s="264" t="s">
        <v>238</v>
      </c>
      <c r="H567" s="265">
        <v>0.121</v>
      </c>
      <c r="I567" s="266"/>
      <c r="J567" s="267">
        <f>ROUND(I567*H567,2)</f>
        <v>0</v>
      </c>
      <c r="K567" s="268"/>
      <c r="L567" s="269"/>
      <c r="M567" s="270" t="s">
        <v>1</v>
      </c>
      <c r="N567" s="271" t="s">
        <v>43</v>
      </c>
      <c r="O567" s="98"/>
      <c r="P567" s="240">
        <f>O567*H567</f>
        <v>0</v>
      </c>
      <c r="Q567" s="240">
        <v>1</v>
      </c>
      <c r="R567" s="240">
        <f>Q567*H567</f>
        <v>0.121</v>
      </c>
      <c r="S567" s="240">
        <v>0</v>
      </c>
      <c r="T567" s="241">
        <f>S567*H567</f>
        <v>0</v>
      </c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R567" s="242" t="s">
        <v>358</v>
      </c>
      <c r="AT567" s="242" t="s">
        <v>235</v>
      </c>
      <c r="AU567" s="242" t="s">
        <v>139</v>
      </c>
      <c r="AY567" s="18" t="s">
        <v>132</v>
      </c>
      <c r="BE567" s="243">
        <f>IF(N567="základná",J567,0)</f>
        <v>0</v>
      </c>
      <c r="BF567" s="243">
        <f>IF(N567="znížená",J567,0)</f>
        <v>0</v>
      </c>
      <c r="BG567" s="243">
        <f>IF(N567="zákl. prenesená",J567,0)</f>
        <v>0</v>
      </c>
      <c r="BH567" s="243">
        <f>IF(N567="zníž. prenesená",J567,0)</f>
        <v>0</v>
      </c>
      <c r="BI567" s="243">
        <f>IF(N567="nulová",J567,0)</f>
        <v>0</v>
      </c>
      <c r="BJ567" s="18" t="s">
        <v>139</v>
      </c>
      <c r="BK567" s="243">
        <f>ROUND(I567*H567,2)</f>
        <v>0</v>
      </c>
      <c r="BL567" s="18" t="s">
        <v>201</v>
      </c>
      <c r="BM567" s="242" t="s">
        <v>1330</v>
      </c>
    </row>
    <row r="568" s="2" customFormat="1" ht="23.4566" customHeight="1">
      <c r="A568" s="39"/>
      <c r="B568" s="40"/>
      <c r="C568" s="230" t="s">
        <v>1331</v>
      </c>
      <c r="D568" s="230" t="s">
        <v>134</v>
      </c>
      <c r="E568" s="231" t="s">
        <v>1332</v>
      </c>
      <c r="F568" s="232" t="s">
        <v>1333</v>
      </c>
      <c r="G568" s="233" t="s">
        <v>137</v>
      </c>
      <c r="H568" s="234">
        <v>48.152000000000001</v>
      </c>
      <c r="I568" s="235"/>
      <c r="J568" s="236">
        <f>ROUND(I568*H568,2)</f>
        <v>0</v>
      </c>
      <c r="K568" s="237"/>
      <c r="L568" s="45"/>
      <c r="M568" s="238" t="s">
        <v>1</v>
      </c>
      <c r="N568" s="239" t="s">
        <v>43</v>
      </c>
      <c r="O568" s="98"/>
      <c r="P568" s="240">
        <f>O568*H568</f>
        <v>0</v>
      </c>
      <c r="Q568" s="240">
        <v>0.00023440000000000001</v>
      </c>
      <c r="R568" s="240">
        <f>Q568*H568</f>
        <v>0.011286828800000001</v>
      </c>
      <c r="S568" s="240">
        <v>0</v>
      </c>
      <c r="T568" s="241">
        <f>S568*H568</f>
        <v>0</v>
      </c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R568" s="242" t="s">
        <v>201</v>
      </c>
      <c r="AT568" s="242" t="s">
        <v>134</v>
      </c>
      <c r="AU568" s="242" t="s">
        <v>139</v>
      </c>
      <c r="AY568" s="18" t="s">
        <v>132</v>
      </c>
      <c r="BE568" s="243">
        <f>IF(N568="základná",J568,0)</f>
        <v>0</v>
      </c>
      <c r="BF568" s="243">
        <f>IF(N568="znížená",J568,0)</f>
        <v>0</v>
      </c>
      <c r="BG568" s="243">
        <f>IF(N568="zákl. prenesená",J568,0)</f>
        <v>0</v>
      </c>
      <c r="BH568" s="243">
        <f>IF(N568="zníž. prenesená",J568,0)</f>
        <v>0</v>
      </c>
      <c r="BI568" s="243">
        <f>IF(N568="nulová",J568,0)</f>
        <v>0</v>
      </c>
      <c r="BJ568" s="18" t="s">
        <v>139</v>
      </c>
      <c r="BK568" s="243">
        <f>ROUND(I568*H568,2)</f>
        <v>0</v>
      </c>
      <c r="BL568" s="18" t="s">
        <v>201</v>
      </c>
      <c r="BM568" s="242" t="s">
        <v>1334</v>
      </c>
    </row>
    <row r="569" s="13" customFormat="1">
      <c r="A569" s="13"/>
      <c r="B569" s="244"/>
      <c r="C569" s="245"/>
      <c r="D569" s="246" t="s">
        <v>145</v>
      </c>
      <c r="E569" s="247" t="s">
        <v>1</v>
      </c>
      <c r="F569" s="248" t="s">
        <v>1335</v>
      </c>
      <c r="G569" s="245"/>
      <c r="H569" s="249">
        <v>48.152000000000001</v>
      </c>
      <c r="I569" s="250"/>
      <c r="J569" s="245"/>
      <c r="K569" s="245"/>
      <c r="L569" s="251"/>
      <c r="M569" s="252"/>
      <c r="N569" s="253"/>
      <c r="O569" s="253"/>
      <c r="P569" s="253"/>
      <c r="Q569" s="253"/>
      <c r="R569" s="253"/>
      <c r="S569" s="253"/>
      <c r="T569" s="254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5" t="s">
        <v>145</v>
      </c>
      <c r="AU569" s="255" t="s">
        <v>139</v>
      </c>
      <c r="AV569" s="13" t="s">
        <v>139</v>
      </c>
      <c r="AW569" s="13" t="s">
        <v>32</v>
      </c>
      <c r="AX569" s="13" t="s">
        <v>85</v>
      </c>
      <c r="AY569" s="255" t="s">
        <v>132</v>
      </c>
    </row>
    <row r="570" s="2" customFormat="1" ht="16.30189" customHeight="1">
      <c r="A570" s="39"/>
      <c r="B570" s="40"/>
      <c r="C570" s="261" t="s">
        <v>1336</v>
      </c>
      <c r="D570" s="261" t="s">
        <v>235</v>
      </c>
      <c r="E570" s="262" t="s">
        <v>1337</v>
      </c>
      <c r="F570" s="263" t="s">
        <v>1338</v>
      </c>
      <c r="G570" s="264" t="s">
        <v>238</v>
      </c>
      <c r="H570" s="265">
        <v>0.071999999999999995</v>
      </c>
      <c r="I570" s="266"/>
      <c r="J570" s="267">
        <f>ROUND(I570*H570,2)</f>
        <v>0</v>
      </c>
      <c r="K570" s="268"/>
      <c r="L570" s="269"/>
      <c r="M570" s="270" t="s">
        <v>1</v>
      </c>
      <c r="N570" s="271" t="s">
        <v>43</v>
      </c>
      <c r="O570" s="98"/>
      <c r="P570" s="240">
        <f>O570*H570</f>
        <v>0</v>
      </c>
      <c r="Q570" s="240">
        <v>1</v>
      </c>
      <c r="R570" s="240">
        <f>Q570*H570</f>
        <v>0.071999999999999995</v>
      </c>
      <c r="S570" s="240">
        <v>0</v>
      </c>
      <c r="T570" s="241">
        <f>S570*H570</f>
        <v>0</v>
      </c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R570" s="242" t="s">
        <v>358</v>
      </c>
      <c r="AT570" s="242" t="s">
        <v>235</v>
      </c>
      <c r="AU570" s="242" t="s">
        <v>139</v>
      </c>
      <c r="AY570" s="18" t="s">
        <v>132</v>
      </c>
      <c r="BE570" s="243">
        <f>IF(N570="základná",J570,0)</f>
        <v>0</v>
      </c>
      <c r="BF570" s="243">
        <f>IF(N570="znížená",J570,0)</f>
        <v>0</v>
      </c>
      <c r="BG570" s="243">
        <f>IF(N570="zákl. prenesená",J570,0)</f>
        <v>0</v>
      </c>
      <c r="BH570" s="243">
        <f>IF(N570="zníž. prenesená",J570,0)</f>
        <v>0</v>
      </c>
      <c r="BI570" s="243">
        <f>IF(N570="nulová",J570,0)</f>
        <v>0</v>
      </c>
      <c r="BJ570" s="18" t="s">
        <v>139</v>
      </c>
      <c r="BK570" s="243">
        <f>ROUND(I570*H570,2)</f>
        <v>0</v>
      </c>
      <c r="BL570" s="18" t="s">
        <v>201</v>
      </c>
      <c r="BM570" s="242" t="s">
        <v>1339</v>
      </c>
    </row>
    <row r="571" s="2" customFormat="1" ht="23.4566" customHeight="1">
      <c r="A571" s="39"/>
      <c r="B571" s="40"/>
      <c r="C571" s="230" t="s">
        <v>1340</v>
      </c>
      <c r="D571" s="230" t="s">
        <v>134</v>
      </c>
      <c r="E571" s="231" t="s">
        <v>1341</v>
      </c>
      <c r="F571" s="232" t="s">
        <v>1342</v>
      </c>
      <c r="G571" s="233" t="s">
        <v>137</v>
      </c>
      <c r="H571" s="234">
        <v>688.83199999999999</v>
      </c>
      <c r="I571" s="235"/>
      <c r="J571" s="236">
        <f>ROUND(I571*H571,2)</f>
        <v>0</v>
      </c>
      <c r="K571" s="237"/>
      <c r="L571" s="45"/>
      <c r="M571" s="238" t="s">
        <v>1</v>
      </c>
      <c r="N571" s="239" t="s">
        <v>43</v>
      </c>
      <c r="O571" s="98"/>
      <c r="P571" s="240">
        <f>O571*H571</f>
        <v>0</v>
      </c>
      <c r="Q571" s="240">
        <v>0.00026259999999999999</v>
      </c>
      <c r="R571" s="240">
        <f>Q571*H571</f>
        <v>0.1808872832</v>
      </c>
      <c r="S571" s="240">
        <v>0</v>
      </c>
      <c r="T571" s="241">
        <f>S571*H571</f>
        <v>0</v>
      </c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R571" s="242" t="s">
        <v>201</v>
      </c>
      <c r="AT571" s="242" t="s">
        <v>134</v>
      </c>
      <c r="AU571" s="242" t="s">
        <v>139</v>
      </c>
      <c r="AY571" s="18" t="s">
        <v>132</v>
      </c>
      <c r="BE571" s="243">
        <f>IF(N571="základná",J571,0)</f>
        <v>0</v>
      </c>
      <c r="BF571" s="243">
        <f>IF(N571="znížená",J571,0)</f>
        <v>0</v>
      </c>
      <c r="BG571" s="243">
        <f>IF(N571="zákl. prenesená",J571,0)</f>
        <v>0</v>
      </c>
      <c r="BH571" s="243">
        <f>IF(N571="zníž. prenesená",J571,0)</f>
        <v>0</v>
      </c>
      <c r="BI571" s="243">
        <f>IF(N571="nulová",J571,0)</f>
        <v>0</v>
      </c>
      <c r="BJ571" s="18" t="s">
        <v>139</v>
      </c>
      <c r="BK571" s="243">
        <f>ROUND(I571*H571,2)</f>
        <v>0</v>
      </c>
      <c r="BL571" s="18" t="s">
        <v>201</v>
      </c>
      <c r="BM571" s="242" t="s">
        <v>1343</v>
      </c>
    </row>
    <row r="572" s="13" customFormat="1">
      <c r="A572" s="13"/>
      <c r="B572" s="244"/>
      <c r="C572" s="245"/>
      <c r="D572" s="246" t="s">
        <v>145</v>
      </c>
      <c r="E572" s="247" t="s">
        <v>1</v>
      </c>
      <c r="F572" s="248" t="s">
        <v>1344</v>
      </c>
      <c r="G572" s="245"/>
      <c r="H572" s="249">
        <v>688.83199999999999</v>
      </c>
      <c r="I572" s="250"/>
      <c r="J572" s="245"/>
      <c r="K572" s="245"/>
      <c r="L572" s="251"/>
      <c r="M572" s="252"/>
      <c r="N572" s="253"/>
      <c r="O572" s="253"/>
      <c r="P572" s="253"/>
      <c r="Q572" s="253"/>
      <c r="R572" s="253"/>
      <c r="S572" s="253"/>
      <c r="T572" s="254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5" t="s">
        <v>145</v>
      </c>
      <c r="AU572" s="255" t="s">
        <v>139</v>
      </c>
      <c r="AV572" s="13" t="s">
        <v>139</v>
      </c>
      <c r="AW572" s="13" t="s">
        <v>32</v>
      </c>
      <c r="AX572" s="13" t="s">
        <v>85</v>
      </c>
      <c r="AY572" s="255" t="s">
        <v>132</v>
      </c>
    </row>
    <row r="573" s="2" customFormat="1" ht="16.30189" customHeight="1">
      <c r="A573" s="39"/>
      <c r="B573" s="40"/>
      <c r="C573" s="261" t="s">
        <v>1345</v>
      </c>
      <c r="D573" s="261" t="s">
        <v>235</v>
      </c>
      <c r="E573" s="262" t="s">
        <v>1337</v>
      </c>
      <c r="F573" s="263" t="s">
        <v>1338</v>
      </c>
      <c r="G573" s="264" t="s">
        <v>238</v>
      </c>
      <c r="H573" s="265">
        <v>1.171</v>
      </c>
      <c r="I573" s="266"/>
      <c r="J573" s="267">
        <f>ROUND(I573*H573,2)</f>
        <v>0</v>
      </c>
      <c r="K573" s="268"/>
      <c r="L573" s="269"/>
      <c r="M573" s="270" t="s">
        <v>1</v>
      </c>
      <c r="N573" s="271" t="s">
        <v>43</v>
      </c>
      <c r="O573" s="98"/>
      <c r="P573" s="240">
        <f>O573*H573</f>
        <v>0</v>
      </c>
      <c r="Q573" s="240">
        <v>1</v>
      </c>
      <c r="R573" s="240">
        <f>Q573*H573</f>
        <v>1.171</v>
      </c>
      <c r="S573" s="240">
        <v>0</v>
      </c>
      <c r="T573" s="241">
        <f>S573*H573</f>
        <v>0</v>
      </c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R573" s="242" t="s">
        <v>358</v>
      </c>
      <c r="AT573" s="242" t="s">
        <v>235</v>
      </c>
      <c r="AU573" s="242" t="s">
        <v>139</v>
      </c>
      <c r="AY573" s="18" t="s">
        <v>132</v>
      </c>
      <c r="BE573" s="243">
        <f>IF(N573="základná",J573,0)</f>
        <v>0</v>
      </c>
      <c r="BF573" s="243">
        <f>IF(N573="znížená",J573,0)</f>
        <v>0</v>
      </c>
      <c r="BG573" s="243">
        <f>IF(N573="zákl. prenesená",J573,0)</f>
        <v>0</v>
      </c>
      <c r="BH573" s="243">
        <f>IF(N573="zníž. prenesená",J573,0)</f>
        <v>0</v>
      </c>
      <c r="BI573" s="243">
        <f>IF(N573="nulová",J573,0)</f>
        <v>0</v>
      </c>
      <c r="BJ573" s="18" t="s">
        <v>139</v>
      </c>
      <c r="BK573" s="243">
        <f>ROUND(I573*H573,2)</f>
        <v>0</v>
      </c>
      <c r="BL573" s="18" t="s">
        <v>201</v>
      </c>
      <c r="BM573" s="242" t="s">
        <v>1346</v>
      </c>
    </row>
    <row r="574" s="2" customFormat="1" ht="23.4566" customHeight="1">
      <c r="A574" s="39"/>
      <c r="B574" s="40"/>
      <c r="C574" s="230" t="s">
        <v>1347</v>
      </c>
      <c r="D574" s="230" t="s">
        <v>134</v>
      </c>
      <c r="E574" s="231" t="s">
        <v>1348</v>
      </c>
      <c r="F574" s="232" t="s">
        <v>1349</v>
      </c>
      <c r="G574" s="233" t="s">
        <v>137</v>
      </c>
      <c r="H574" s="234">
        <v>36.439999999999998</v>
      </c>
      <c r="I574" s="235"/>
      <c r="J574" s="236">
        <f>ROUND(I574*H574,2)</f>
        <v>0</v>
      </c>
      <c r="K574" s="237"/>
      <c r="L574" s="45"/>
      <c r="M574" s="238" t="s">
        <v>1</v>
      </c>
      <c r="N574" s="239" t="s">
        <v>43</v>
      </c>
      <c r="O574" s="98"/>
      <c r="P574" s="240">
        <f>O574*H574</f>
        <v>0</v>
      </c>
      <c r="Q574" s="240">
        <v>0.00054226000000000003</v>
      </c>
      <c r="R574" s="240">
        <f>Q574*H574</f>
        <v>0.019759954399999998</v>
      </c>
      <c r="S574" s="240">
        <v>0</v>
      </c>
      <c r="T574" s="241">
        <f>S574*H574</f>
        <v>0</v>
      </c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R574" s="242" t="s">
        <v>201</v>
      </c>
      <c r="AT574" s="242" t="s">
        <v>134</v>
      </c>
      <c r="AU574" s="242" t="s">
        <v>139</v>
      </c>
      <c r="AY574" s="18" t="s">
        <v>132</v>
      </c>
      <c r="BE574" s="243">
        <f>IF(N574="základná",J574,0)</f>
        <v>0</v>
      </c>
      <c r="BF574" s="243">
        <f>IF(N574="znížená",J574,0)</f>
        <v>0</v>
      </c>
      <c r="BG574" s="243">
        <f>IF(N574="zákl. prenesená",J574,0)</f>
        <v>0</v>
      </c>
      <c r="BH574" s="243">
        <f>IF(N574="zníž. prenesená",J574,0)</f>
        <v>0</v>
      </c>
      <c r="BI574" s="243">
        <f>IF(N574="nulová",J574,0)</f>
        <v>0</v>
      </c>
      <c r="BJ574" s="18" t="s">
        <v>139</v>
      </c>
      <c r="BK574" s="243">
        <f>ROUND(I574*H574,2)</f>
        <v>0</v>
      </c>
      <c r="BL574" s="18" t="s">
        <v>201</v>
      </c>
      <c r="BM574" s="242" t="s">
        <v>1350</v>
      </c>
    </row>
    <row r="575" s="15" customFormat="1">
      <c r="A575" s="15"/>
      <c r="B575" s="283"/>
      <c r="C575" s="284"/>
      <c r="D575" s="246" t="s">
        <v>145</v>
      </c>
      <c r="E575" s="285" t="s">
        <v>1</v>
      </c>
      <c r="F575" s="286" t="s">
        <v>1351</v>
      </c>
      <c r="G575" s="284"/>
      <c r="H575" s="285" t="s">
        <v>1</v>
      </c>
      <c r="I575" s="287"/>
      <c r="J575" s="284"/>
      <c r="K575" s="284"/>
      <c r="L575" s="288"/>
      <c r="M575" s="289"/>
      <c r="N575" s="290"/>
      <c r="O575" s="290"/>
      <c r="P575" s="290"/>
      <c r="Q575" s="290"/>
      <c r="R575" s="290"/>
      <c r="S575" s="290"/>
      <c r="T575" s="291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92" t="s">
        <v>145</v>
      </c>
      <c r="AU575" s="292" t="s">
        <v>139</v>
      </c>
      <c r="AV575" s="15" t="s">
        <v>85</v>
      </c>
      <c r="AW575" s="15" t="s">
        <v>32</v>
      </c>
      <c r="AX575" s="15" t="s">
        <v>77</v>
      </c>
      <c r="AY575" s="292" t="s">
        <v>132</v>
      </c>
    </row>
    <row r="576" s="13" customFormat="1">
      <c r="A576" s="13"/>
      <c r="B576" s="244"/>
      <c r="C576" s="245"/>
      <c r="D576" s="246" t="s">
        <v>145</v>
      </c>
      <c r="E576" s="247" t="s">
        <v>1</v>
      </c>
      <c r="F576" s="248" t="s">
        <v>1352</v>
      </c>
      <c r="G576" s="245"/>
      <c r="H576" s="249">
        <v>9.8699999999999992</v>
      </c>
      <c r="I576" s="250"/>
      <c r="J576" s="245"/>
      <c r="K576" s="245"/>
      <c r="L576" s="251"/>
      <c r="M576" s="252"/>
      <c r="N576" s="253"/>
      <c r="O576" s="253"/>
      <c r="P576" s="253"/>
      <c r="Q576" s="253"/>
      <c r="R576" s="253"/>
      <c r="S576" s="253"/>
      <c r="T576" s="254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55" t="s">
        <v>145</v>
      </c>
      <c r="AU576" s="255" t="s">
        <v>139</v>
      </c>
      <c r="AV576" s="13" t="s">
        <v>139</v>
      </c>
      <c r="AW576" s="13" t="s">
        <v>32</v>
      </c>
      <c r="AX576" s="13" t="s">
        <v>77</v>
      </c>
      <c r="AY576" s="255" t="s">
        <v>132</v>
      </c>
    </row>
    <row r="577" s="13" customFormat="1">
      <c r="A577" s="13"/>
      <c r="B577" s="244"/>
      <c r="C577" s="245"/>
      <c r="D577" s="246" t="s">
        <v>145</v>
      </c>
      <c r="E577" s="247" t="s">
        <v>1</v>
      </c>
      <c r="F577" s="248" t="s">
        <v>1353</v>
      </c>
      <c r="G577" s="245"/>
      <c r="H577" s="249">
        <v>5.7999999999999998</v>
      </c>
      <c r="I577" s="250"/>
      <c r="J577" s="245"/>
      <c r="K577" s="245"/>
      <c r="L577" s="251"/>
      <c r="M577" s="252"/>
      <c r="N577" s="253"/>
      <c r="O577" s="253"/>
      <c r="P577" s="253"/>
      <c r="Q577" s="253"/>
      <c r="R577" s="253"/>
      <c r="S577" s="253"/>
      <c r="T577" s="25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55" t="s">
        <v>145</v>
      </c>
      <c r="AU577" s="255" t="s">
        <v>139</v>
      </c>
      <c r="AV577" s="13" t="s">
        <v>139</v>
      </c>
      <c r="AW577" s="13" t="s">
        <v>32</v>
      </c>
      <c r="AX577" s="13" t="s">
        <v>77</v>
      </c>
      <c r="AY577" s="255" t="s">
        <v>132</v>
      </c>
    </row>
    <row r="578" s="13" customFormat="1">
      <c r="A578" s="13"/>
      <c r="B578" s="244"/>
      <c r="C578" s="245"/>
      <c r="D578" s="246" t="s">
        <v>145</v>
      </c>
      <c r="E578" s="247" t="s">
        <v>1</v>
      </c>
      <c r="F578" s="248" t="s">
        <v>1354</v>
      </c>
      <c r="G578" s="245"/>
      <c r="H578" s="249">
        <v>5.7999999999999998</v>
      </c>
      <c r="I578" s="250"/>
      <c r="J578" s="245"/>
      <c r="K578" s="245"/>
      <c r="L578" s="251"/>
      <c r="M578" s="252"/>
      <c r="N578" s="253"/>
      <c r="O578" s="253"/>
      <c r="P578" s="253"/>
      <c r="Q578" s="253"/>
      <c r="R578" s="253"/>
      <c r="S578" s="253"/>
      <c r="T578" s="25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55" t="s">
        <v>145</v>
      </c>
      <c r="AU578" s="255" t="s">
        <v>139</v>
      </c>
      <c r="AV578" s="13" t="s">
        <v>139</v>
      </c>
      <c r="AW578" s="13" t="s">
        <v>32</v>
      </c>
      <c r="AX578" s="13" t="s">
        <v>77</v>
      </c>
      <c r="AY578" s="255" t="s">
        <v>132</v>
      </c>
    </row>
    <row r="579" s="13" customFormat="1">
      <c r="A579" s="13"/>
      <c r="B579" s="244"/>
      <c r="C579" s="245"/>
      <c r="D579" s="246" t="s">
        <v>145</v>
      </c>
      <c r="E579" s="247" t="s">
        <v>1</v>
      </c>
      <c r="F579" s="248" t="s">
        <v>1355</v>
      </c>
      <c r="G579" s="245"/>
      <c r="H579" s="249">
        <v>14.970000000000001</v>
      </c>
      <c r="I579" s="250"/>
      <c r="J579" s="245"/>
      <c r="K579" s="245"/>
      <c r="L579" s="251"/>
      <c r="M579" s="252"/>
      <c r="N579" s="253"/>
      <c r="O579" s="253"/>
      <c r="P579" s="253"/>
      <c r="Q579" s="253"/>
      <c r="R579" s="253"/>
      <c r="S579" s="253"/>
      <c r="T579" s="25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5" t="s">
        <v>145</v>
      </c>
      <c r="AU579" s="255" t="s">
        <v>139</v>
      </c>
      <c r="AV579" s="13" t="s">
        <v>139</v>
      </c>
      <c r="AW579" s="13" t="s">
        <v>32</v>
      </c>
      <c r="AX579" s="13" t="s">
        <v>77</v>
      </c>
      <c r="AY579" s="255" t="s">
        <v>132</v>
      </c>
    </row>
    <row r="580" s="14" customFormat="1">
      <c r="A580" s="14"/>
      <c r="B580" s="272"/>
      <c r="C580" s="273"/>
      <c r="D580" s="246" t="s">
        <v>145</v>
      </c>
      <c r="E580" s="274" t="s">
        <v>1</v>
      </c>
      <c r="F580" s="275" t="s">
        <v>280</v>
      </c>
      <c r="G580" s="273"/>
      <c r="H580" s="276">
        <v>36.439999999999998</v>
      </c>
      <c r="I580" s="277"/>
      <c r="J580" s="273"/>
      <c r="K580" s="273"/>
      <c r="L580" s="278"/>
      <c r="M580" s="279"/>
      <c r="N580" s="280"/>
      <c r="O580" s="280"/>
      <c r="P580" s="280"/>
      <c r="Q580" s="280"/>
      <c r="R580" s="280"/>
      <c r="S580" s="280"/>
      <c r="T580" s="281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T580" s="282" t="s">
        <v>145</v>
      </c>
      <c r="AU580" s="282" t="s">
        <v>139</v>
      </c>
      <c r="AV580" s="14" t="s">
        <v>138</v>
      </c>
      <c r="AW580" s="14" t="s">
        <v>32</v>
      </c>
      <c r="AX580" s="14" t="s">
        <v>85</v>
      </c>
      <c r="AY580" s="282" t="s">
        <v>132</v>
      </c>
    </row>
    <row r="581" s="2" customFormat="1" ht="23.4566" customHeight="1">
      <c r="A581" s="39"/>
      <c r="B581" s="40"/>
      <c r="C581" s="261" t="s">
        <v>1356</v>
      </c>
      <c r="D581" s="261" t="s">
        <v>235</v>
      </c>
      <c r="E581" s="262" t="s">
        <v>1357</v>
      </c>
      <c r="F581" s="263" t="s">
        <v>1358</v>
      </c>
      <c r="G581" s="264" t="s">
        <v>137</v>
      </c>
      <c r="H581" s="265">
        <v>43.728000000000002</v>
      </c>
      <c r="I581" s="266"/>
      <c r="J581" s="267">
        <f>ROUND(I581*H581,2)</f>
        <v>0</v>
      </c>
      <c r="K581" s="268"/>
      <c r="L581" s="269"/>
      <c r="M581" s="270" t="s">
        <v>1</v>
      </c>
      <c r="N581" s="271" t="s">
        <v>43</v>
      </c>
      <c r="O581" s="98"/>
      <c r="P581" s="240">
        <f>O581*H581</f>
        <v>0</v>
      </c>
      <c r="Q581" s="240">
        <v>0.0042500000000000003</v>
      </c>
      <c r="R581" s="240">
        <f>Q581*H581</f>
        <v>0.18584400000000001</v>
      </c>
      <c r="S581" s="240">
        <v>0</v>
      </c>
      <c r="T581" s="241">
        <f>S581*H581</f>
        <v>0</v>
      </c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R581" s="242" t="s">
        <v>358</v>
      </c>
      <c r="AT581" s="242" t="s">
        <v>235</v>
      </c>
      <c r="AU581" s="242" t="s">
        <v>139</v>
      </c>
      <c r="AY581" s="18" t="s">
        <v>132</v>
      </c>
      <c r="BE581" s="243">
        <f>IF(N581="základná",J581,0)</f>
        <v>0</v>
      </c>
      <c r="BF581" s="243">
        <f>IF(N581="znížená",J581,0)</f>
        <v>0</v>
      </c>
      <c r="BG581" s="243">
        <f>IF(N581="zákl. prenesená",J581,0)</f>
        <v>0</v>
      </c>
      <c r="BH581" s="243">
        <f>IF(N581="zníž. prenesená",J581,0)</f>
        <v>0</v>
      </c>
      <c r="BI581" s="243">
        <f>IF(N581="nulová",J581,0)</f>
        <v>0</v>
      </c>
      <c r="BJ581" s="18" t="s">
        <v>139</v>
      </c>
      <c r="BK581" s="243">
        <f>ROUND(I581*H581,2)</f>
        <v>0</v>
      </c>
      <c r="BL581" s="18" t="s">
        <v>201</v>
      </c>
      <c r="BM581" s="242" t="s">
        <v>1359</v>
      </c>
    </row>
    <row r="582" s="13" customFormat="1">
      <c r="A582" s="13"/>
      <c r="B582" s="244"/>
      <c r="C582" s="245"/>
      <c r="D582" s="246" t="s">
        <v>145</v>
      </c>
      <c r="E582" s="245"/>
      <c r="F582" s="248" t="s">
        <v>1360</v>
      </c>
      <c r="G582" s="245"/>
      <c r="H582" s="249">
        <v>43.728000000000002</v>
      </c>
      <c r="I582" s="250"/>
      <c r="J582" s="245"/>
      <c r="K582" s="245"/>
      <c r="L582" s="251"/>
      <c r="M582" s="252"/>
      <c r="N582" s="253"/>
      <c r="O582" s="253"/>
      <c r="P582" s="253"/>
      <c r="Q582" s="253"/>
      <c r="R582" s="253"/>
      <c r="S582" s="253"/>
      <c r="T582" s="254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5" t="s">
        <v>145</v>
      </c>
      <c r="AU582" s="255" t="s">
        <v>139</v>
      </c>
      <c r="AV582" s="13" t="s">
        <v>139</v>
      </c>
      <c r="AW582" s="13" t="s">
        <v>4</v>
      </c>
      <c r="AX582" s="13" t="s">
        <v>85</v>
      </c>
      <c r="AY582" s="255" t="s">
        <v>132</v>
      </c>
    </row>
    <row r="583" s="2" customFormat="1" ht="16.30189" customHeight="1">
      <c r="A583" s="39"/>
      <c r="B583" s="40"/>
      <c r="C583" s="261" t="s">
        <v>1361</v>
      </c>
      <c r="D583" s="261" t="s">
        <v>235</v>
      </c>
      <c r="E583" s="262" t="s">
        <v>1362</v>
      </c>
      <c r="F583" s="263" t="s">
        <v>1363</v>
      </c>
      <c r="G583" s="264" t="s">
        <v>320</v>
      </c>
      <c r="H583" s="265">
        <v>17.491</v>
      </c>
      <c r="I583" s="266"/>
      <c r="J583" s="267">
        <f>ROUND(I583*H583,2)</f>
        <v>0</v>
      </c>
      <c r="K583" s="268"/>
      <c r="L583" s="269"/>
      <c r="M583" s="270" t="s">
        <v>1</v>
      </c>
      <c r="N583" s="271" t="s">
        <v>43</v>
      </c>
      <c r="O583" s="98"/>
      <c r="P583" s="240">
        <f>O583*H583</f>
        <v>0</v>
      </c>
      <c r="Q583" s="240">
        <v>0.001</v>
      </c>
      <c r="R583" s="240">
        <f>Q583*H583</f>
        <v>0.017491</v>
      </c>
      <c r="S583" s="240">
        <v>0</v>
      </c>
      <c r="T583" s="241">
        <f>S583*H583</f>
        <v>0</v>
      </c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R583" s="242" t="s">
        <v>358</v>
      </c>
      <c r="AT583" s="242" t="s">
        <v>235</v>
      </c>
      <c r="AU583" s="242" t="s">
        <v>139</v>
      </c>
      <c r="AY583" s="18" t="s">
        <v>132</v>
      </c>
      <c r="BE583" s="243">
        <f>IF(N583="základná",J583,0)</f>
        <v>0</v>
      </c>
      <c r="BF583" s="243">
        <f>IF(N583="znížená",J583,0)</f>
        <v>0</v>
      </c>
      <c r="BG583" s="243">
        <f>IF(N583="zákl. prenesená",J583,0)</f>
        <v>0</v>
      </c>
      <c r="BH583" s="243">
        <f>IF(N583="zníž. prenesená",J583,0)</f>
        <v>0</v>
      </c>
      <c r="BI583" s="243">
        <f>IF(N583="nulová",J583,0)</f>
        <v>0</v>
      </c>
      <c r="BJ583" s="18" t="s">
        <v>139</v>
      </c>
      <c r="BK583" s="243">
        <f>ROUND(I583*H583,2)</f>
        <v>0</v>
      </c>
      <c r="BL583" s="18" t="s">
        <v>201</v>
      </c>
      <c r="BM583" s="242" t="s">
        <v>1364</v>
      </c>
    </row>
    <row r="584" s="13" customFormat="1">
      <c r="A584" s="13"/>
      <c r="B584" s="244"/>
      <c r="C584" s="245"/>
      <c r="D584" s="246" t="s">
        <v>145</v>
      </c>
      <c r="E584" s="247" t="s">
        <v>1</v>
      </c>
      <c r="F584" s="248" t="s">
        <v>1365</v>
      </c>
      <c r="G584" s="245"/>
      <c r="H584" s="249">
        <v>14.576000000000001</v>
      </c>
      <c r="I584" s="250"/>
      <c r="J584" s="245"/>
      <c r="K584" s="245"/>
      <c r="L584" s="251"/>
      <c r="M584" s="252"/>
      <c r="N584" s="253"/>
      <c r="O584" s="253"/>
      <c r="P584" s="253"/>
      <c r="Q584" s="253"/>
      <c r="R584" s="253"/>
      <c r="S584" s="253"/>
      <c r="T584" s="254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55" t="s">
        <v>145</v>
      </c>
      <c r="AU584" s="255" t="s">
        <v>139</v>
      </c>
      <c r="AV584" s="13" t="s">
        <v>139</v>
      </c>
      <c r="AW584" s="13" t="s">
        <v>32</v>
      </c>
      <c r="AX584" s="13" t="s">
        <v>85</v>
      </c>
      <c r="AY584" s="255" t="s">
        <v>132</v>
      </c>
    </row>
    <row r="585" s="13" customFormat="1">
      <c r="A585" s="13"/>
      <c r="B585" s="244"/>
      <c r="C585" s="245"/>
      <c r="D585" s="246" t="s">
        <v>145</v>
      </c>
      <c r="E585" s="245"/>
      <c r="F585" s="248" t="s">
        <v>1366</v>
      </c>
      <c r="G585" s="245"/>
      <c r="H585" s="249">
        <v>17.491</v>
      </c>
      <c r="I585" s="250"/>
      <c r="J585" s="245"/>
      <c r="K585" s="245"/>
      <c r="L585" s="251"/>
      <c r="M585" s="252"/>
      <c r="N585" s="253"/>
      <c r="O585" s="253"/>
      <c r="P585" s="253"/>
      <c r="Q585" s="253"/>
      <c r="R585" s="253"/>
      <c r="S585" s="253"/>
      <c r="T585" s="254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55" t="s">
        <v>145</v>
      </c>
      <c r="AU585" s="255" t="s">
        <v>139</v>
      </c>
      <c r="AV585" s="13" t="s">
        <v>139</v>
      </c>
      <c r="AW585" s="13" t="s">
        <v>4</v>
      </c>
      <c r="AX585" s="13" t="s">
        <v>85</v>
      </c>
      <c r="AY585" s="255" t="s">
        <v>132</v>
      </c>
    </row>
    <row r="586" s="2" customFormat="1" ht="23.4566" customHeight="1">
      <c r="A586" s="39"/>
      <c r="B586" s="40"/>
      <c r="C586" s="230" t="s">
        <v>1367</v>
      </c>
      <c r="D586" s="230" t="s">
        <v>134</v>
      </c>
      <c r="E586" s="231" t="s">
        <v>1368</v>
      </c>
      <c r="F586" s="232" t="s">
        <v>1369</v>
      </c>
      <c r="G586" s="233" t="s">
        <v>137</v>
      </c>
      <c r="H586" s="234">
        <v>27.84</v>
      </c>
      <c r="I586" s="235"/>
      <c r="J586" s="236">
        <f>ROUND(I586*H586,2)</f>
        <v>0</v>
      </c>
      <c r="K586" s="237"/>
      <c r="L586" s="45"/>
      <c r="M586" s="238" t="s">
        <v>1</v>
      </c>
      <c r="N586" s="239" t="s">
        <v>43</v>
      </c>
      <c r="O586" s="98"/>
      <c r="P586" s="240">
        <f>O586*H586</f>
        <v>0</v>
      </c>
      <c r="Q586" s="240">
        <v>0.00060300000000000002</v>
      </c>
      <c r="R586" s="240">
        <f>Q586*H586</f>
        <v>0.01678752</v>
      </c>
      <c r="S586" s="240">
        <v>0</v>
      </c>
      <c r="T586" s="241">
        <f>S586*H586</f>
        <v>0</v>
      </c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R586" s="242" t="s">
        <v>201</v>
      </c>
      <c r="AT586" s="242" t="s">
        <v>134</v>
      </c>
      <c r="AU586" s="242" t="s">
        <v>139</v>
      </c>
      <c r="AY586" s="18" t="s">
        <v>132</v>
      </c>
      <c r="BE586" s="243">
        <f>IF(N586="základná",J586,0)</f>
        <v>0</v>
      </c>
      <c r="BF586" s="243">
        <f>IF(N586="znížená",J586,0)</f>
        <v>0</v>
      </c>
      <c r="BG586" s="243">
        <f>IF(N586="zákl. prenesená",J586,0)</f>
        <v>0</v>
      </c>
      <c r="BH586" s="243">
        <f>IF(N586="zníž. prenesená",J586,0)</f>
        <v>0</v>
      </c>
      <c r="BI586" s="243">
        <f>IF(N586="nulová",J586,0)</f>
        <v>0</v>
      </c>
      <c r="BJ586" s="18" t="s">
        <v>139</v>
      </c>
      <c r="BK586" s="243">
        <f>ROUND(I586*H586,2)</f>
        <v>0</v>
      </c>
      <c r="BL586" s="18" t="s">
        <v>201</v>
      </c>
      <c r="BM586" s="242" t="s">
        <v>1370</v>
      </c>
    </row>
    <row r="587" s="13" customFormat="1">
      <c r="A587" s="13"/>
      <c r="B587" s="244"/>
      <c r="C587" s="245"/>
      <c r="D587" s="246" t="s">
        <v>145</v>
      </c>
      <c r="E587" s="247" t="s">
        <v>1</v>
      </c>
      <c r="F587" s="248" t="s">
        <v>1371</v>
      </c>
      <c r="G587" s="245"/>
      <c r="H587" s="249">
        <v>27.84</v>
      </c>
      <c r="I587" s="250"/>
      <c r="J587" s="245"/>
      <c r="K587" s="245"/>
      <c r="L587" s="251"/>
      <c r="M587" s="252"/>
      <c r="N587" s="253"/>
      <c r="O587" s="253"/>
      <c r="P587" s="253"/>
      <c r="Q587" s="253"/>
      <c r="R587" s="253"/>
      <c r="S587" s="253"/>
      <c r="T587" s="25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55" t="s">
        <v>145</v>
      </c>
      <c r="AU587" s="255" t="s">
        <v>139</v>
      </c>
      <c r="AV587" s="13" t="s">
        <v>139</v>
      </c>
      <c r="AW587" s="13" t="s">
        <v>32</v>
      </c>
      <c r="AX587" s="13" t="s">
        <v>85</v>
      </c>
      <c r="AY587" s="255" t="s">
        <v>132</v>
      </c>
    </row>
    <row r="588" s="2" customFormat="1" ht="21.0566" customHeight="1">
      <c r="A588" s="39"/>
      <c r="B588" s="40"/>
      <c r="C588" s="230" t="s">
        <v>1372</v>
      </c>
      <c r="D588" s="230" t="s">
        <v>134</v>
      </c>
      <c r="E588" s="231" t="s">
        <v>1373</v>
      </c>
      <c r="F588" s="232" t="s">
        <v>1374</v>
      </c>
      <c r="G588" s="233" t="s">
        <v>137</v>
      </c>
      <c r="H588" s="234">
        <v>21.855</v>
      </c>
      <c r="I588" s="235"/>
      <c r="J588" s="236">
        <f>ROUND(I588*H588,2)</f>
        <v>0</v>
      </c>
      <c r="K588" s="237"/>
      <c r="L588" s="45"/>
      <c r="M588" s="238" t="s">
        <v>1</v>
      </c>
      <c r="N588" s="239" t="s">
        <v>43</v>
      </c>
      <c r="O588" s="98"/>
      <c r="P588" s="240">
        <f>O588*H588</f>
        <v>0</v>
      </c>
      <c r="Q588" s="240">
        <v>0.00085300000000000003</v>
      </c>
      <c r="R588" s="240">
        <f>Q588*H588</f>
        <v>0.018642315</v>
      </c>
      <c r="S588" s="240">
        <v>0</v>
      </c>
      <c r="T588" s="241">
        <f>S588*H588</f>
        <v>0</v>
      </c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R588" s="242" t="s">
        <v>201</v>
      </c>
      <c r="AT588" s="242" t="s">
        <v>134</v>
      </c>
      <c r="AU588" s="242" t="s">
        <v>139</v>
      </c>
      <c r="AY588" s="18" t="s">
        <v>132</v>
      </c>
      <c r="BE588" s="243">
        <f>IF(N588="základná",J588,0)</f>
        <v>0</v>
      </c>
      <c r="BF588" s="243">
        <f>IF(N588="znížená",J588,0)</f>
        <v>0</v>
      </c>
      <c r="BG588" s="243">
        <f>IF(N588="zákl. prenesená",J588,0)</f>
        <v>0</v>
      </c>
      <c r="BH588" s="243">
        <f>IF(N588="zníž. prenesená",J588,0)</f>
        <v>0</v>
      </c>
      <c r="BI588" s="243">
        <f>IF(N588="nulová",J588,0)</f>
        <v>0</v>
      </c>
      <c r="BJ588" s="18" t="s">
        <v>139</v>
      </c>
      <c r="BK588" s="243">
        <f>ROUND(I588*H588,2)</f>
        <v>0</v>
      </c>
      <c r="BL588" s="18" t="s">
        <v>201</v>
      </c>
      <c r="BM588" s="242" t="s">
        <v>1375</v>
      </c>
    </row>
    <row r="589" s="15" customFormat="1">
      <c r="A589" s="15"/>
      <c r="B589" s="283"/>
      <c r="C589" s="284"/>
      <c r="D589" s="246" t="s">
        <v>145</v>
      </c>
      <c r="E589" s="285" t="s">
        <v>1</v>
      </c>
      <c r="F589" s="286" t="s">
        <v>1376</v>
      </c>
      <c r="G589" s="284"/>
      <c r="H589" s="285" t="s">
        <v>1</v>
      </c>
      <c r="I589" s="287"/>
      <c r="J589" s="284"/>
      <c r="K589" s="284"/>
      <c r="L589" s="288"/>
      <c r="M589" s="289"/>
      <c r="N589" s="290"/>
      <c r="O589" s="290"/>
      <c r="P589" s="290"/>
      <c r="Q589" s="290"/>
      <c r="R589" s="290"/>
      <c r="S589" s="290"/>
      <c r="T589" s="291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T589" s="292" t="s">
        <v>145</v>
      </c>
      <c r="AU589" s="292" t="s">
        <v>139</v>
      </c>
      <c r="AV589" s="15" t="s">
        <v>85</v>
      </c>
      <c r="AW589" s="15" t="s">
        <v>32</v>
      </c>
      <c r="AX589" s="15" t="s">
        <v>77</v>
      </c>
      <c r="AY589" s="292" t="s">
        <v>132</v>
      </c>
    </row>
    <row r="590" s="13" customFormat="1">
      <c r="A590" s="13"/>
      <c r="B590" s="244"/>
      <c r="C590" s="245"/>
      <c r="D590" s="246" t="s">
        <v>145</v>
      </c>
      <c r="E590" s="247" t="s">
        <v>1</v>
      </c>
      <c r="F590" s="248" t="s">
        <v>1377</v>
      </c>
      <c r="G590" s="245"/>
      <c r="H590" s="249">
        <v>21.855</v>
      </c>
      <c r="I590" s="250"/>
      <c r="J590" s="245"/>
      <c r="K590" s="245"/>
      <c r="L590" s="251"/>
      <c r="M590" s="252"/>
      <c r="N590" s="253"/>
      <c r="O590" s="253"/>
      <c r="P590" s="253"/>
      <c r="Q590" s="253"/>
      <c r="R590" s="253"/>
      <c r="S590" s="253"/>
      <c r="T590" s="254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55" t="s">
        <v>145</v>
      </c>
      <c r="AU590" s="255" t="s">
        <v>139</v>
      </c>
      <c r="AV590" s="13" t="s">
        <v>139</v>
      </c>
      <c r="AW590" s="13" t="s">
        <v>32</v>
      </c>
      <c r="AX590" s="13" t="s">
        <v>77</v>
      </c>
      <c r="AY590" s="255" t="s">
        <v>132</v>
      </c>
    </row>
    <row r="591" s="14" customFormat="1">
      <c r="A591" s="14"/>
      <c r="B591" s="272"/>
      <c r="C591" s="273"/>
      <c r="D591" s="246" t="s">
        <v>145</v>
      </c>
      <c r="E591" s="274" t="s">
        <v>1</v>
      </c>
      <c r="F591" s="275" t="s">
        <v>280</v>
      </c>
      <c r="G591" s="273"/>
      <c r="H591" s="276">
        <v>21.855</v>
      </c>
      <c r="I591" s="277"/>
      <c r="J591" s="273"/>
      <c r="K591" s="273"/>
      <c r="L591" s="278"/>
      <c r="M591" s="279"/>
      <c r="N591" s="280"/>
      <c r="O591" s="280"/>
      <c r="P591" s="280"/>
      <c r="Q591" s="280"/>
      <c r="R591" s="280"/>
      <c r="S591" s="280"/>
      <c r="T591" s="281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T591" s="282" t="s">
        <v>145</v>
      </c>
      <c r="AU591" s="282" t="s">
        <v>139</v>
      </c>
      <c r="AV591" s="14" t="s">
        <v>138</v>
      </c>
      <c r="AW591" s="14" t="s">
        <v>4</v>
      </c>
      <c r="AX591" s="14" t="s">
        <v>85</v>
      </c>
      <c r="AY591" s="282" t="s">
        <v>132</v>
      </c>
    </row>
    <row r="592" s="2" customFormat="1" ht="36.72453" customHeight="1">
      <c r="A592" s="39"/>
      <c r="B592" s="40"/>
      <c r="C592" s="230" t="s">
        <v>1378</v>
      </c>
      <c r="D592" s="230" t="s">
        <v>134</v>
      </c>
      <c r="E592" s="231" t="s">
        <v>1379</v>
      </c>
      <c r="F592" s="232" t="s">
        <v>1380</v>
      </c>
      <c r="G592" s="233" t="s">
        <v>137</v>
      </c>
      <c r="H592" s="234">
        <v>216.66</v>
      </c>
      <c r="I592" s="235"/>
      <c r="J592" s="236">
        <f>ROUND(I592*H592,2)</f>
        <v>0</v>
      </c>
      <c r="K592" s="237"/>
      <c r="L592" s="45"/>
      <c r="M592" s="238" t="s">
        <v>1</v>
      </c>
      <c r="N592" s="239" t="s">
        <v>43</v>
      </c>
      <c r="O592" s="98"/>
      <c r="P592" s="240">
        <f>O592*H592</f>
        <v>0</v>
      </c>
      <c r="Q592" s="240">
        <v>0.0025000000000000001</v>
      </c>
      <c r="R592" s="240">
        <f>Q592*H592</f>
        <v>0.54164999999999996</v>
      </c>
      <c r="S592" s="240">
        <v>0</v>
      </c>
      <c r="T592" s="241">
        <f>S592*H592</f>
        <v>0</v>
      </c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R592" s="242" t="s">
        <v>201</v>
      </c>
      <c r="AT592" s="242" t="s">
        <v>134</v>
      </c>
      <c r="AU592" s="242" t="s">
        <v>139</v>
      </c>
      <c r="AY592" s="18" t="s">
        <v>132</v>
      </c>
      <c r="BE592" s="243">
        <f>IF(N592="základná",J592,0)</f>
        <v>0</v>
      </c>
      <c r="BF592" s="243">
        <f>IF(N592="znížená",J592,0)</f>
        <v>0</v>
      </c>
      <c r="BG592" s="243">
        <f>IF(N592="zákl. prenesená",J592,0)</f>
        <v>0</v>
      </c>
      <c r="BH592" s="243">
        <f>IF(N592="zníž. prenesená",J592,0)</f>
        <v>0</v>
      </c>
      <c r="BI592" s="243">
        <f>IF(N592="nulová",J592,0)</f>
        <v>0</v>
      </c>
      <c r="BJ592" s="18" t="s">
        <v>139</v>
      </c>
      <c r="BK592" s="243">
        <f>ROUND(I592*H592,2)</f>
        <v>0</v>
      </c>
      <c r="BL592" s="18" t="s">
        <v>201</v>
      </c>
      <c r="BM592" s="242" t="s">
        <v>1381</v>
      </c>
    </row>
    <row r="593" s="15" customFormat="1">
      <c r="A593" s="15"/>
      <c r="B593" s="283"/>
      <c r="C593" s="284"/>
      <c r="D593" s="246" t="s">
        <v>145</v>
      </c>
      <c r="E593" s="285" t="s">
        <v>1</v>
      </c>
      <c r="F593" s="286" t="s">
        <v>1382</v>
      </c>
      <c r="G593" s="284"/>
      <c r="H593" s="285" t="s">
        <v>1</v>
      </c>
      <c r="I593" s="287"/>
      <c r="J593" s="284"/>
      <c r="K593" s="284"/>
      <c r="L593" s="288"/>
      <c r="M593" s="289"/>
      <c r="N593" s="290"/>
      <c r="O593" s="290"/>
      <c r="P593" s="290"/>
      <c r="Q593" s="290"/>
      <c r="R593" s="290"/>
      <c r="S593" s="290"/>
      <c r="T593" s="291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T593" s="292" t="s">
        <v>145</v>
      </c>
      <c r="AU593" s="292" t="s">
        <v>139</v>
      </c>
      <c r="AV593" s="15" t="s">
        <v>85</v>
      </c>
      <c r="AW593" s="15" t="s">
        <v>32</v>
      </c>
      <c r="AX593" s="15" t="s">
        <v>77</v>
      </c>
      <c r="AY593" s="292" t="s">
        <v>132</v>
      </c>
    </row>
    <row r="594" s="13" customFormat="1">
      <c r="A594" s="13"/>
      <c r="B594" s="244"/>
      <c r="C594" s="245"/>
      <c r="D594" s="246" t="s">
        <v>145</v>
      </c>
      <c r="E594" s="247" t="s">
        <v>1</v>
      </c>
      <c r="F594" s="248" t="s">
        <v>1210</v>
      </c>
      <c r="G594" s="245"/>
      <c r="H594" s="249">
        <v>216.66</v>
      </c>
      <c r="I594" s="250"/>
      <c r="J594" s="245"/>
      <c r="K594" s="245"/>
      <c r="L594" s="251"/>
      <c r="M594" s="252"/>
      <c r="N594" s="253"/>
      <c r="O594" s="253"/>
      <c r="P594" s="253"/>
      <c r="Q594" s="253"/>
      <c r="R594" s="253"/>
      <c r="S594" s="253"/>
      <c r="T594" s="25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5" t="s">
        <v>145</v>
      </c>
      <c r="AU594" s="255" t="s">
        <v>139</v>
      </c>
      <c r="AV594" s="13" t="s">
        <v>139</v>
      </c>
      <c r="AW594" s="13" t="s">
        <v>32</v>
      </c>
      <c r="AX594" s="13" t="s">
        <v>77</v>
      </c>
      <c r="AY594" s="255" t="s">
        <v>132</v>
      </c>
    </row>
    <row r="595" s="14" customFormat="1">
      <c r="A595" s="14"/>
      <c r="B595" s="272"/>
      <c r="C595" s="273"/>
      <c r="D595" s="246" t="s">
        <v>145</v>
      </c>
      <c r="E595" s="274" t="s">
        <v>1</v>
      </c>
      <c r="F595" s="275" t="s">
        <v>280</v>
      </c>
      <c r="G595" s="273"/>
      <c r="H595" s="276">
        <v>216.66</v>
      </c>
      <c r="I595" s="277"/>
      <c r="J595" s="273"/>
      <c r="K595" s="273"/>
      <c r="L595" s="278"/>
      <c r="M595" s="279"/>
      <c r="N595" s="280"/>
      <c r="O595" s="280"/>
      <c r="P595" s="280"/>
      <c r="Q595" s="280"/>
      <c r="R595" s="280"/>
      <c r="S595" s="280"/>
      <c r="T595" s="281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T595" s="282" t="s">
        <v>145</v>
      </c>
      <c r="AU595" s="282" t="s">
        <v>139</v>
      </c>
      <c r="AV595" s="14" t="s">
        <v>138</v>
      </c>
      <c r="AW595" s="14" t="s">
        <v>32</v>
      </c>
      <c r="AX595" s="14" t="s">
        <v>85</v>
      </c>
      <c r="AY595" s="282" t="s">
        <v>132</v>
      </c>
    </row>
    <row r="596" s="2" customFormat="1" ht="16.30189" customHeight="1">
      <c r="A596" s="39"/>
      <c r="B596" s="40"/>
      <c r="C596" s="261" t="s">
        <v>1383</v>
      </c>
      <c r="D596" s="261" t="s">
        <v>235</v>
      </c>
      <c r="E596" s="262" t="s">
        <v>1384</v>
      </c>
      <c r="F596" s="263" t="s">
        <v>1385</v>
      </c>
      <c r="G596" s="264" t="s">
        <v>320</v>
      </c>
      <c r="H596" s="265">
        <v>108.33</v>
      </c>
      <c r="I596" s="266"/>
      <c r="J596" s="267">
        <f>ROUND(I596*H596,2)</f>
        <v>0</v>
      </c>
      <c r="K596" s="268"/>
      <c r="L596" s="269"/>
      <c r="M596" s="270" t="s">
        <v>1</v>
      </c>
      <c r="N596" s="271" t="s">
        <v>43</v>
      </c>
      <c r="O596" s="98"/>
      <c r="P596" s="240">
        <f>O596*H596</f>
        <v>0</v>
      </c>
      <c r="Q596" s="240">
        <v>0.001</v>
      </c>
      <c r="R596" s="240">
        <f>Q596*H596</f>
        <v>0.10833</v>
      </c>
      <c r="S596" s="240">
        <v>0</v>
      </c>
      <c r="T596" s="241">
        <f>S596*H596</f>
        <v>0</v>
      </c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R596" s="242" t="s">
        <v>358</v>
      </c>
      <c r="AT596" s="242" t="s">
        <v>235</v>
      </c>
      <c r="AU596" s="242" t="s">
        <v>139</v>
      </c>
      <c r="AY596" s="18" t="s">
        <v>132</v>
      </c>
      <c r="BE596" s="243">
        <f>IF(N596="základná",J596,0)</f>
        <v>0</v>
      </c>
      <c r="BF596" s="243">
        <f>IF(N596="znížená",J596,0)</f>
        <v>0</v>
      </c>
      <c r="BG596" s="243">
        <f>IF(N596="zákl. prenesená",J596,0)</f>
        <v>0</v>
      </c>
      <c r="BH596" s="243">
        <f>IF(N596="zníž. prenesená",J596,0)</f>
        <v>0</v>
      </c>
      <c r="BI596" s="243">
        <f>IF(N596="nulová",J596,0)</f>
        <v>0</v>
      </c>
      <c r="BJ596" s="18" t="s">
        <v>139</v>
      </c>
      <c r="BK596" s="243">
        <f>ROUND(I596*H596,2)</f>
        <v>0</v>
      </c>
      <c r="BL596" s="18" t="s">
        <v>201</v>
      </c>
      <c r="BM596" s="242" t="s">
        <v>1386</v>
      </c>
    </row>
    <row r="597" s="13" customFormat="1">
      <c r="A597" s="13"/>
      <c r="B597" s="244"/>
      <c r="C597" s="245"/>
      <c r="D597" s="246" t="s">
        <v>145</v>
      </c>
      <c r="E597" s="245"/>
      <c r="F597" s="248" t="s">
        <v>1387</v>
      </c>
      <c r="G597" s="245"/>
      <c r="H597" s="249">
        <v>108.33</v>
      </c>
      <c r="I597" s="250"/>
      <c r="J597" s="245"/>
      <c r="K597" s="245"/>
      <c r="L597" s="251"/>
      <c r="M597" s="252"/>
      <c r="N597" s="253"/>
      <c r="O597" s="253"/>
      <c r="P597" s="253"/>
      <c r="Q597" s="253"/>
      <c r="R597" s="253"/>
      <c r="S597" s="253"/>
      <c r="T597" s="25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5" t="s">
        <v>145</v>
      </c>
      <c r="AU597" s="255" t="s">
        <v>139</v>
      </c>
      <c r="AV597" s="13" t="s">
        <v>139</v>
      </c>
      <c r="AW597" s="13" t="s">
        <v>4</v>
      </c>
      <c r="AX597" s="13" t="s">
        <v>85</v>
      </c>
      <c r="AY597" s="255" t="s">
        <v>132</v>
      </c>
    </row>
    <row r="598" s="2" customFormat="1" ht="23.4566" customHeight="1">
      <c r="A598" s="39"/>
      <c r="B598" s="40"/>
      <c r="C598" s="230" t="s">
        <v>1388</v>
      </c>
      <c r="D598" s="230" t="s">
        <v>134</v>
      </c>
      <c r="E598" s="231" t="s">
        <v>1389</v>
      </c>
      <c r="F598" s="232" t="s">
        <v>1390</v>
      </c>
      <c r="G598" s="233" t="s">
        <v>1391</v>
      </c>
      <c r="H598" s="304"/>
      <c r="I598" s="235"/>
      <c r="J598" s="236">
        <f>ROUND(I598*H598,2)</f>
        <v>0</v>
      </c>
      <c r="K598" s="237"/>
      <c r="L598" s="45"/>
      <c r="M598" s="238" t="s">
        <v>1</v>
      </c>
      <c r="N598" s="239" t="s">
        <v>43</v>
      </c>
      <c r="O598" s="98"/>
      <c r="P598" s="240">
        <f>O598*H598</f>
        <v>0</v>
      </c>
      <c r="Q598" s="240">
        <v>0</v>
      </c>
      <c r="R598" s="240">
        <f>Q598*H598</f>
        <v>0</v>
      </c>
      <c r="S598" s="240">
        <v>0</v>
      </c>
      <c r="T598" s="241">
        <f>S598*H598</f>
        <v>0</v>
      </c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R598" s="242" t="s">
        <v>201</v>
      </c>
      <c r="AT598" s="242" t="s">
        <v>134</v>
      </c>
      <c r="AU598" s="242" t="s">
        <v>139</v>
      </c>
      <c r="AY598" s="18" t="s">
        <v>132</v>
      </c>
      <c r="BE598" s="243">
        <f>IF(N598="základná",J598,0)</f>
        <v>0</v>
      </c>
      <c r="BF598" s="243">
        <f>IF(N598="znížená",J598,0)</f>
        <v>0</v>
      </c>
      <c r="BG598" s="243">
        <f>IF(N598="zákl. prenesená",J598,0)</f>
        <v>0</v>
      </c>
      <c r="BH598" s="243">
        <f>IF(N598="zníž. prenesená",J598,0)</f>
        <v>0</v>
      </c>
      <c r="BI598" s="243">
        <f>IF(N598="nulová",J598,0)</f>
        <v>0</v>
      </c>
      <c r="BJ598" s="18" t="s">
        <v>139</v>
      </c>
      <c r="BK598" s="243">
        <f>ROUND(I598*H598,2)</f>
        <v>0</v>
      </c>
      <c r="BL598" s="18" t="s">
        <v>201</v>
      </c>
      <c r="BM598" s="242" t="s">
        <v>1392</v>
      </c>
    </row>
    <row r="599" s="12" customFormat="1" ht="22.8" customHeight="1">
      <c r="A599" s="12"/>
      <c r="B599" s="214"/>
      <c r="C599" s="215"/>
      <c r="D599" s="216" t="s">
        <v>76</v>
      </c>
      <c r="E599" s="228" t="s">
        <v>1393</v>
      </c>
      <c r="F599" s="228" t="s">
        <v>1394</v>
      </c>
      <c r="G599" s="215"/>
      <c r="H599" s="215"/>
      <c r="I599" s="218"/>
      <c r="J599" s="229">
        <f>BK599</f>
        <v>0</v>
      </c>
      <c r="K599" s="215"/>
      <c r="L599" s="220"/>
      <c r="M599" s="221"/>
      <c r="N599" s="222"/>
      <c r="O599" s="222"/>
      <c r="P599" s="223">
        <f>SUM(P600:P618)</f>
        <v>0</v>
      </c>
      <c r="Q599" s="222"/>
      <c r="R599" s="223">
        <f>SUM(R600:R618)</f>
        <v>231.41905388504998</v>
      </c>
      <c r="S599" s="222"/>
      <c r="T599" s="224">
        <f>SUM(T600:T618)</f>
        <v>0</v>
      </c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R599" s="225" t="s">
        <v>139</v>
      </c>
      <c r="AT599" s="226" t="s">
        <v>76</v>
      </c>
      <c r="AU599" s="226" t="s">
        <v>85</v>
      </c>
      <c r="AY599" s="225" t="s">
        <v>132</v>
      </c>
      <c r="BK599" s="227">
        <f>SUM(BK600:BK618)</f>
        <v>0</v>
      </c>
    </row>
    <row r="600" s="2" customFormat="1" ht="31.92453" customHeight="1">
      <c r="A600" s="39"/>
      <c r="B600" s="40"/>
      <c r="C600" s="230" t="s">
        <v>1395</v>
      </c>
      <c r="D600" s="230" t="s">
        <v>134</v>
      </c>
      <c r="E600" s="231" t="s">
        <v>1396</v>
      </c>
      <c r="F600" s="232" t="s">
        <v>1397</v>
      </c>
      <c r="G600" s="233" t="s">
        <v>394</v>
      </c>
      <c r="H600" s="234">
        <v>260</v>
      </c>
      <c r="I600" s="235"/>
      <c r="J600" s="236">
        <f>ROUND(I600*H600,2)</f>
        <v>0</v>
      </c>
      <c r="K600" s="237"/>
      <c r="L600" s="45"/>
      <c r="M600" s="238" t="s">
        <v>1</v>
      </c>
      <c r="N600" s="239" t="s">
        <v>43</v>
      </c>
      <c r="O600" s="98"/>
      <c r="P600" s="240">
        <f>O600*H600</f>
        <v>0</v>
      </c>
      <c r="Q600" s="240">
        <v>4.5899999999999998E-05</v>
      </c>
      <c r="R600" s="240">
        <f>Q600*H600</f>
        <v>0.011934</v>
      </c>
      <c r="S600" s="240">
        <v>0</v>
      </c>
      <c r="T600" s="241">
        <f>S600*H600</f>
        <v>0</v>
      </c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R600" s="242" t="s">
        <v>201</v>
      </c>
      <c r="AT600" s="242" t="s">
        <v>134</v>
      </c>
      <c r="AU600" s="242" t="s">
        <v>139</v>
      </c>
      <c r="AY600" s="18" t="s">
        <v>132</v>
      </c>
      <c r="BE600" s="243">
        <f>IF(N600="základná",J600,0)</f>
        <v>0</v>
      </c>
      <c r="BF600" s="243">
        <f>IF(N600="znížená",J600,0)</f>
        <v>0</v>
      </c>
      <c r="BG600" s="243">
        <f>IF(N600="zákl. prenesená",J600,0)</f>
        <v>0</v>
      </c>
      <c r="BH600" s="243">
        <f>IF(N600="zníž. prenesená",J600,0)</f>
        <v>0</v>
      </c>
      <c r="BI600" s="243">
        <f>IF(N600="nulová",J600,0)</f>
        <v>0</v>
      </c>
      <c r="BJ600" s="18" t="s">
        <v>139</v>
      </c>
      <c r="BK600" s="243">
        <f>ROUND(I600*H600,2)</f>
        <v>0</v>
      </c>
      <c r="BL600" s="18" t="s">
        <v>201</v>
      </c>
      <c r="BM600" s="242" t="s">
        <v>1398</v>
      </c>
    </row>
    <row r="601" s="13" customFormat="1">
      <c r="A601" s="13"/>
      <c r="B601" s="244"/>
      <c r="C601" s="245"/>
      <c r="D601" s="246" t="s">
        <v>145</v>
      </c>
      <c r="E601" s="247" t="s">
        <v>1</v>
      </c>
      <c r="F601" s="248" t="s">
        <v>1399</v>
      </c>
      <c r="G601" s="245"/>
      <c r="H601" s="249">
        <v>260</v>
      </c>
      <c r="I601" s="250"/>
      <c r="J601" s="245"/>
      <c r="K601" s="245"/>
      <c r="L601" s="251"/>
      <c r="M601" s="252"/>
      <c r="N601" s="253"/>
      <c r="O601" s="253"/>
      <c r="P601" s="253"/>
      <c r="Q601" s="253"/>
      <c r="R601" s="253"/>
      <c r="S601" s="253"/>
      <c r="T601" s="254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55" t="s">
        <v>145</v>
      </c>
      <c r="AU601" s="255" t="s">
        <v>139</v>
      </c>
      <c r="AV601" s="13" t="s">
        <v>139</v>
      </c>
      <c r="AW601" s="13" t="s">
        <v>32</v>
      </c>
      <c r="AX601" s="13" t="s">
        <v>85</v>
      </c>
      <c r="AY601" s="255" t="s">
        <v>132</v>
      </c>
    </row>
    <row r="602" s="2" customFormat="1" ht="23.4566" customHeight="1">
      <c r="A602" s="39"/>
      <c r="B602" s="40"/>
      <c r="C602" s="261" t="s">
        <v>1400</v>
      </c>
      <c r="D602" s="261" t="s">
        <v>235</v>
      </c>
      <c r="E602" s="262" t="s">
        <v>1401</v>
      </c>
      <c r="F602" s="263" t="s">
        <v>1402</v>
      </c>
      <c r="G602" s="264" t="s">
        <v>394</v>
      </c>
      <c r="H602" s="265">
        <v>260</v>
      </c>
      <c r="I602" s="266"/>
      <c r="J602" s="267">
        <f>ROUND(I602*H602,2)</f>
        <v>0</v>
      </c>
      <c r="K602" s="268"/>
      <c r="L602" s="269"/>
      <c r="M602" s="270" t="s">
        <v>1</v>
      </c>
      <c r="N602" s="271" t="s">
        <v>43</v>
      </c>
      <c r="O602" s="98"/>
      <c r="P602" s="240">
        <f>O602*H602</f>
        <v>0</v>
      </c>
      <c r="Q602" s="240">
        <v>0.0050000000000000001</v>
      </c>
      <c r="R602" s="240">
        <f>Q602*H602</f>
        <v>1.3</v>
      </c>
      <c r="S602" s="240">
        <v>0</v>
      </c>
      <c r="T602" s="241">
        <f>S602*H602</f>
        <v>0</v>
      </c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R602" s="242" t="s">
        <v>358</v>
      </c>
      <c r="AT602" s="242" t="s">
        <v>235</v>
      </c>
      <c r="AU602" s="242" t="s">
        <v>139</v>
      </c>
      <c r="AY602" s="18" t="s">
        <v>132</v>
      </c>
      <c r="BE602" s="243">
        <f>IF(N602="základná",J602,0)</f>
        <v>0</v>
      </c>
      <c r="BF602" s="243">
        <f>IF(N602="znížená",J602,0)</f>
        <v>0</v>
      </c>
      <c r="BG602" s="243">
        <f>IF(N602="zákl. prenesená",J602,0)</f>
        <v>0</v>
      </c>
      <c r="BH602" s="243">
        <f>IF(N602="zníž. prenesená",J602,0)</f>
        <v>0</v>
      </c>
      <c r="BI602" s="243">
        <f>IF(N602="nulová",J602,0)</f>
        <v>0</v>
      </c>
      <c r="BJ602" s="18" t="s">
        <v>139</v>
      </c>
      <c r="BK602" s="243">
        <f>ROUND(I602*H602,2)</f>
        <v>0</v>
      </c>
      <c r="BL602" s="18" t="s">
        <v>201</v>
      </c>
      <c r="BM602" s="242" t="s">
        <v>1403</v>
      </c>
    </row>
    <row r="603" s="2" customFormat="1" ht="23.4566" customHeight="1">
      <c r="A603" s="39"/>
      <c r="B603" s="40"/>
      <c r="C603" s="230" t="s">
        <v>1404</v>
      </c>
      <c r="D603" s="230" t="s">
        <v>134</v>
      </c>
      <c r="E603" s="231" t="s">
        <v>1405</v>
      </c>
      <c r="F603" s="232" t="s">
        <v>1406</v>
      </c>
      <c r="G603" s="233" t="s">
        <v>320</v>
      </c>
      <c r="H603" s="234">
        <v>216932.25</v>
      </c>
      <c r="I603" s="235"/>
      <c r="J603" s="236">
        <f>ROUND(I603*H603,2)</f>
        <v>0</v>
      </c>
      <c r="K603" s="237"/>
      <c r="L603" s="45"/>
      <c r="M603" s="238" t="s">
        <v>1</v>
      </c>
      <c r="N603" s="239" t="s">
        <v>43</v>
      </c>
      <c r="O603" s="98"/>
      <c r="P603" s="240">
        <f>O603*H603</f>
        <v>0</v>
      </c>
      <c r="Q603" s="240">
        <v>6.0733799999999998E-05</v>
      </c>
      <c r="R603" s="240">
        <f>Q603*H603</f>
        <v>13.17511988505</v>
      </c>
      <c r="S603" s="240">
        <v>0</v>
      </c>
      <c r="T603" s="241">
        <f>S603*H603</f>
        <v>0</v>
      </c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R603" s="242" t="s">
        <v>201</v>
      </c>
      <c r="AT603" s="242" t="s">
        <v>134</v>
      </c>
      <c r="AU603" s="242" t="s">
        <v>139</v>
      </c>
      <c r="AY603" s="18" t="s">
        <v>132</v>
      </c>
      <c r="BE603" s="243">
        <f>IF(N603="základná",J603,0)</f>
        <v>0</v>
      </c>
      <c r="BF603" s="243">
        <f>IF(N603="znížená",J603,0)</f>
        <v>0</v>
      </c>
      <c r="BG603" s="243">
        <f>IF(N603="zákl. prenesená",J603,0)</f>
        <v>0</v>
      </c>
      <c r="BH603" s="243">
        <f>IF(N603="zníž. prenesená",J603,0)</f>
        <v>0</v>
      </c>
      <c r="BI603" s="243">
        <f>IF(N603="nulová",J603,0)</f>
        <v>0</v>
      </c>
      <c r="BJ603" s="18" t="s">
        <v>139</v>
      </c>
      <c r="BK603" s="243">
        <f>ROUND(I603*H603,2)</f>
        <v>0</v>
      </c>
      <c r="BL603" s="18" t="s">
        <v>201</v>
      </c>
      <c r="BM603" s="242" t="s">
        <v>1407</v>
      </c>
    </row>
    <row r="604" s="15" customFormat="1">
      <c r="A604" s="15"/>
      <c r="B604" s="283"/>
      <c r="C604" s="284"/>
      <c r="D604" s="246" t="s">
        <v>145</v>
      </c>
      <c r="E604" s="285" t="s">
        <v>1</v>
      </c>
      <c r="F604" s="286" t="s">
        <v>1408</v>
      </c>
      <c r="G604" s="284"/>
      <c r="H604" s="285" t="s">
        <v>1</v>
      </c>
      <c r="I604" s="287"/>
      <c r="J604" s="284"/>
      <c r="K604" s="284"/>
      <c r="L604" s="288"/>
      <c r="M604" s="289"/>
      <c r="N604" s="290"/>
      <c r="O604" s="290"/>
      <c r="P604" s="290"/>
      <c r="Q604" s="290"/>
      <c r="R604" s="290"/>
      <c r="S604" s="290"/>
      <c r="T604" s="291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T604" s="292" t="s">
        <v>145</v>
      </c>
      <c r="AU604" s="292" t="s">
        <v>139</v>
      </c>
      <c r="AV604" s="15" t="s">
        <v>85</v>
      </c>
      <c r="AW604" s="15" t="s">
        <v>32</v>
      </c>
      <c r="AX604" s="15" t="s">
        <v>77</v>
      </c>
      <c r="AY604" s="292" t="s">
        <v>132</v>
      </c>
    </row>
    <row r="605" s="13" customFormat="1">
      <c r="A605" s="13"/>
      <c r="B605" s="244"/>
      <c r="C605" s="245"/>
      <c r="D605" s="246" t="s">
        <v>145</v>
      </c>
      <c r="E605" s="247" t="s">
        <v>1</v>
      </c>
      <c r="F605" s="248" t="s">
        <v>1409</v>
      </c>
      <c r="G605" s="245"/>
      <c r="H605" s="249">
        <v>154597.82999999999</v>
      </c>
      <c r="I605" s="250"/>
      <c r="J605" s="245"/>
      <c r="K605" s="245"/>
      <c r="L605" s="251"/>
      <c r="M605" s="252"/>
      <c r="N605" s="253"/>
      <c r="O605" s="253"/>
      <c r="P605" s="253"/>
      <c r="Q605" s="253"/>
      <c r="R605" s="253"/>
      <c r="S605" s="253"/>
      <c r="T605" s="254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55" t="s">
        <v>145</v>
      </c>
      <c r="AU605" s="255" t="s">
        <v>139</v>
      </c>
      <c r="AV605" s="13" t="s">
        <v>139</v>
      </c>
      <c r="AW605" s="13" t="s">
        <v>32</v>
      </c>
      <c r="AX605" s="13" t="s">
        <v>77</v>
      </c>
      <c r="AY605" s="255" t="s">
        <v>132</v>
      </c>
    </row>
    <row r="606" s="13" customFormat="1">
      <c r="A606" s="13"/>
      <c r="B606" s="244"/>
      <c r="C606" s="245"/>
      <c r="D606" s="246" t="s">
        <v>145</v>
      </c>
      <c r="E606" s="247" t="s">
        <v>1</v>
      </c>
      <c r="F606" s="248" t="s">
        <v>1410</v>
      </c>
      <c r="G606" s="245"/>
      <c r="H606" s="249">
        <v>62334.419999999998</v>
      </c>
      <c r="I606" s="250"/>
      <c r="J606" s="245"/>
      <c r="K606" s="245"/>
      <c r="L606" s="251"/>
      <c r="M606" s="252"/>
      <c r="N606" s="253"/>
      <c r="O606" s="253"/>
      <c r="P606" s="253"/>
      <c r="Q606" s="253"/>
      <c r="R606" s="253"/>
      <c r="S606" s="253"/>
      <c r="T606" s="254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5" t="s">
        <v>145</v>
      </c>
      <c r="AU606" s="255" t="s">
        <v>139</v>
      </c>
      <c r="AV606" s="13" t="s">
        <v>139</v>
      </c>
      <c r="AW606" s="13" t="s">
        <v>32</v>
      </c>
      <c r="AX606" s="13" t="s">
        <v>77</v>
      </c>
      <c r="AY606" s="255" t="s">
        <v>132</v>
      </c>
    </row>
    <row r="607" s="15" customFormat="1">
      <c r="A607" s="15"/>
      <c r="B607" s="283"/>
      <c r="C607" s="284"/>
      <c r="D607" s="246" t="s">
        <v>145</v>
      </c>
      <c r="E607" s="285" t="s">
        <v>1</v>
      </c>
      <c r="F607" s="286" t="s">
        <v>1411</v>
      </c>
      <c r="G607" s="284"/>
      <c r="H607" s="285" t="s">
        <v>1</v>
      </c>
      <c r="I607" s="287"/>
      <c r="J607" s="284"/>
      <c r="K607" s="284"/>
      <c r="L607" s="288"/>
      <c r="M607" s="289"/>
      <c r="N607" s="290"/>
      <c r="O607" s="290"/>
      <c r="P607" s="290"/>
      <c r="Q607" s="290"/>
      <c r="R607" s="290"/>
      <c r="S607" s="290"/>
      <c r="T607" s="291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T607" s="292" t="s">
        <v>145</v>
      </c>
      <c r="AU607" s="292" t="s">
        <v>139</v>
      </c>
      <c r="AV607" s="15" t="s">
        <v>85</v>
      </c>
      <c r="AW607" s="15" t="s">
        <v>32</v>
      </c>
      <c r="AX607" s="15" t="s">
        <v>77</v>
      </c>
      <c r="AY607" s="292" t="s">
        <v>132</v>
      </c>
    </row>
    <row r="608" s="14" customFormat="1">
      <c r="A608" s="14"/>
      <c r="B608" s="272"/>
      <c r="C608" s="273"/>
      <c r="D608" s="246" t="s">
        <v>145</v>
      </c>
      <c r="E608" s="274" t="s">
        <v>1</v>
      </c>
      <c r="F608" s="275" t="s">
        <v>280</v>
      </c>
      <c r="G608" s="273"/>
      <c r="H608" s="276">
        <v>216932.25</v>
      </c>
      <c r="I608" s="277"/>
      <c r="J608" s="273"/>
      <c r="K608" s="273"/>
      <c r="L608" s="278"/>
      <c r="M608" s="279"/>
      <c r="N608" s="280"/>
      <c r="O608" s="280"/>
      <c r="P608" s="280"/>
      <c r="Q608" s="280"/>
      <c r="R608" s="280"/>
      <c r="S608" s="280"/>
      <c r="T608" s="281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82" t="s">
        <v>145</v>
      </c>
      <c r="AU608" s="282" t="s">
        <v>139</v>
      </c>
      <c r="AV608" s="14" t="s">
        <v>138</v>
      </c>
      <c r="AW608" s="14" t="s">
        <v>4</v>
      </c>
      <c r="AX608" s="14" t="s">
        <v>85</v>
      </c>
      <c r="AY608" s="282" t="s">
        <v>132</v>
      </c>
    </row>
    <row r="609" s="2" customFormat="1" ht="23.4566" customHeight="1">
      <c r="A609" s="39"/>
      <c r="B609" s="40"/>
      <c r="C609" s="261" t="s">
        <v>1412</v>
      </c>
      <c r="D609" s="261" t="s">
        <v>235</v>
      </c>
      <c r="E609" s="262" t="s">
        <v>1413</v>
      </c>
      <c r="F609" s="263" t="s">
        <v>1414</v>
      </c>
      <c r="G609" s="264" t="s">
        <v>238</v>
      </c>
      <c r="H609" s="265">
        <v>216.93199999999999</v>
      </c>
      <c r="I609" s="266"/>
      <c r="J609" s="267">
        <f>ROUND(I609*H609,2)</f>
        <v>0</v>
      </c>
      <c r="K609" s="268"/>
      <c r="L609" s="269"/>
      <c r="M609" s="270" t="s">
        <v>1</v>
      </c>
      <c r="N609" s="271" t="s">
        <v>43</v>
      </c>
      <c r="O609" s="98"/>
      <c r="P609" s="240">
        <f>O609*H609</f>
        <v>0</v>
      </c>
      <c r="Q609" s="240">
        <v>1</v>
      </c>
      <c r="R609" s="240">
        <f>Q609*H609</f>
        <v>216.93199999999999</v>
      </c>
      <c r="S609" s="240">
        <v>0</v>
      </c>
      <c r="T609" s="241">
        <f>S609*H609</f>
        <v>0</v>
      </c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R609" s="242" t="s">
        <v>358</v>
      </c>
      <c r="AT609" s="242" t="s">
        <v>235</v>
      </c>
      <c r="AU609" s="242" t="s">
        <v>139</v>
      </c>
      <c r="AY609" s="18" t="s">
        <v>132</v>
      </c>
      <c r="BE609" s="243">
        <f>IF(N609="základná",J609,0)</f>
        <v>0</v>
      </c>
      <c r="BF609" s="243">
        <f>IF(N609="znížená",J609,0)</f>
        <v>0</v>
      </c>
      <c r="BG609" s="243">
        <f>IF(N609="zákl. prenesená",J609,0)</f>
        <v>0</v>
      </c>
      <c r="BH609" s="243">
        <f>IF(N609="zníž. prenesená",J609,0)</f>
        <v>0</v>
      </c>
      <c r="BI609" s="243">
        <f>IF(N609="nulová",J609,0)</f>
        <v>0</v>
      </c>
      <c r="BJ609" s="18" t="s">
        <v>139</v>
      </c>
      <c r="BK609" s="243">
        <f>ROUND(I609*H609,2)</f>
        <v>0</v>
      </c>
      <c r="BL609" s="18" t="s">
        <v>201</v>
      </c>
      <c r="BM609" s="242" t="s">
        <v>1415</v>
      </c>
    </row>
    <row r="610" s="15" customFormat="1">
      <c r="A610" s="15"/>
      <c r="B610" s="283"/>
      <c r="C610" s="284"/>
      <c r="D610" s="246" t="s">
        <v>145</v>
      </c>
      <c r="E610" s="285" t="s">
        <v>1</v>
      </c>
      <c r="F610" s="286" t="s">
        <v>1416</v>
      </c>
      <c r="G610" s="284"/>
      <c r="H610" s="285" t="s">
        <v>1</v>
      </c>
      <c r="I610" s="287"/>
      <c r="J610" s="284"/>
      <c r="K610" s="284"/>
      <c r="L610" s="288"/>
      <c r="M610" s="289"/>
      <c r="N610" s="290"/>
      <c r="O610" s="290"/>
      <c r="P610" s="290"/>
      <c r="Q610" s="290"/>
      <c r="R610" s="290"/>
      <c r="S610" s="290"/>
      <c r="T610" s="291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92" t="s">
        <v>145</v>
      </c>
      <c r="AU610" s="292" t="s">
        <v>139</v>
      </c>
      <c r="AV610" s="15" t="s">
        <v>85</v>
      </c>
      <c r="AW610" s="15" t="s">
        <v>32</v>
      </c>
      <c r="AX610" s="15" t="s">
        <v>77</v>
      </c>
      <c r="AY610" s="292" t="s">
        <v>132</v>
      </c>
    </row>
    <row r="611" s="15" customFormat="1">
      <c r="A611" s="15"/>
      <c r="B611" s="283"/>
      <c r="C611" s="284"/>
      <c r="D611" s="246" t="s">
        <v>145</v>
      </c>
      <c r="E611" s="285" t="s">
        <v>1</v>
      </c>
      <c r="F611" s="286" t="s">
        <v>1408</v>
      </c>
      <c r="G611" s="284"/>
      <c r="H611" s="285" t="s">
        <v>1</v>
      </c>
      <c r="I611" s="287"/>
      <c r="J611" s="284"/>
      <c r="K611" s="284"/>
      <c r="L611" s="288"/>
      <c r="M611" s="289"/>
      <c r="N611" s="290"/>
      <c r="O611" s="290"/>
      <c r="P611" s="290"/>
      <c r="Q611" s="290"/>
      <c r="R611" s="290"/>
      <c r="S611" s="290"/>
      <c r="T611" s="291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92" t="s">
        <v>145</v>
      </c>
      <c r="AU611" s="292" t="s">
        <v>139</v>
      </c>
      <c r="AV611" s="15" t="s">
        <v>85</v>
      </c>
      <c r="AW611" s="15" t="s">
        <v>32</v>
      </c>
      <c r="AX611" s="15" t="s">
        <v>77</v>
      </c>
      <c r="AY611" s="292" t="s">
        <v>132</v>
      </c>
    </row>
    <row r="612" s="13" customFormat="1">
      <c r="A612" s="13"/>
      <c r="B612" s="244"/>
      <c r="C612" s="245"/>
      <c r="D612" s="246" t="s">
        <v>145</v>
      </c>
      <c r="E612" s="247" t="s">
        <v>1</v>
      </c>
      <c r="F612" s="248" t="s">
        <v>1409</v>
      </c>
      <c r="G612" s="245"/>
      <c r="H612" s="249">
        <v>154597.82999999999</v>
      </c>
      <c r="I612" s="250"/>
      <c r="J612" s="245"/>
      <c r="K612" s="245"/>
      <c r="L612" s="251"/>
      <c r="M612" s="252"/>
      <c r="N612" s="253"/>
      <c r="O612" s="253"/>
      <c r="P612" s="253"/>
      <c r="Q612" s="253"/>
      <c r="R612" s="253"/>
      <c r="S612" s="253"/>
      <c r="T612" s="254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5" t="s">
        <v>145</v>
      </c>
      <c r="AU612" s="255" t="s">
        <v>139</v>
      </c>
      <c r="AV612" s="13" t="s">
        <v>139</v>
      </c>
      <c r="AW612" s="13" t="s">
        <v>32</v>
      </c>
      <c r="AX612" s="13" t="s">
        <v>77</v>
      </c>
      <c r="AY612" s="255" t="s">
        <v>132</v>
      </c>
    </row>
    <row r="613" s="13" customFormat="1">
      <c r="A613" s="13"/>
      <c r="B613" s="244"/>
      <c r="C613" s="245"/>
      <c r="D613" s="246" t="s">
        <v>145</v>
      </c>
      <c r="E613" s="247" t="s">
        <v>1</v>
      </c>
      <c r="F613" s="248" t="s">
        <v>1410</v>
      </c>
      <c r="G613" s="245"/>
      <c r="H613" s="249">
        <v>62334.419999999998</v>
      </c>
      <c r="I613" s="250"/>
      <c r="J613" s="245"/>
      <c r="K613" s="245"/>
      <c r="L613" s="251"/>
      <c r="M613" s="252"/>
      <c r="N613" s="253"/>
      <c r="O613" s="253"/>
      <c r="P613" s="253"/>
      <c r="Q613" s="253"/>
      <c r="R613" s="253"/>
      <c r="S613" s="253"/>
      <c r="T613" s="25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55" t="s">
        <v>145</v>
      </c>
      <c r="AU613" s="255" t="s">
        <v>139</v>
      </c>
      <c r="AV613" s="13" t="s">
        <v>139</v>
      </c>
      <c r="AW613" s="13" t="s">
        <v>32</v>
      </c>
      <c r="AX613" s="13" t="s">
        <v>77</v>
      </c>
      <c r="AY613" s="255" t="s">
        <v>132</v>
      </c>
    </row>
    <row r="614" s="15" customFormat="1">
      <c r="A614" s="15"/>
      <c r="B614" s="283"/>
      <c r="C614" s="284"/>
      <c r="D614" s="246" t="s">
        <v>145</v>
      </c>
      <c r="E614" s="285" t="s">
        <v>1</v>
      </c>
      <c r="F614" s="286" t="s">
        <v>1417</v>
      </c>
      <c r="G614" s="284"/>
      <c r="H614" s="285" t="s">
        <v>1</v>
      </c>
      <c r="I614" s="287"/>
      <c r="J614" s="284"/>
      <c r="K614" s="284"/>
      <c r="L614" s="288"/>
      <c r="M614" s="289"/>
      <c r="N614" s="290"/>
      <c r="O614" s="290"/>
      <c r="P614" s="290"/>
      <c r="Q614" s="290"/>
      <c r="R614" s="290"/>
      <c r="S614" s="290"/>
      <c r="T614" s="291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T614" s="292" t="s">
        <v>145</v>
      </c>
      <c r="AU614" s="292" t="s">
        <v>139</v>
      </c>
      <c r="AV614" s="15" t="s">
        <v>85</v>
      </c>
      <c r="AW614" s="15" t="s">
        <v>32</v>
      </c>
      <c r="AX614" s="15" t="s">
        <v>77</v>
      </c>
      <c r="AY614" s="292" t="s">
        <v>132</v>
      </c>
    </row>
    <row r="615" s="15" customFormat="1">
      <c r="A615" s="15"/>
      <c r="B615" s="283"/>
      <c r="C615" s="284"/>
      <c r="D615" s="246" t="s">
        <v>145</v>
      </c>
      <c r="E615" s="285" t="s">
        <v>1</v>
      </c>
      <c r="F615" s="286" t="s">
        <v>1411</v>
      </c>
      <c r="G615" s="284"/>
      <c r="H615" s="285" t="s">
        <v>1</v>
      </c>
      <c r="I615" s="287"/>
      <c r="J615" s="284"/>
      <c r="K615" s="284"/>
      <c r="L615" s="288"/>
      <c r="M615" s="289"/>
      <c r="N615" s="290"/>
      <c r="O615" s="290"/>
      <c r="P615" s="290"/>
      <c r="Q615" s="290"/>
      <c r="R615" s="290"/>
      <c r="S615" s="290"/>
      <c r="T615" s="291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T615" s="292" t="s">
        <v>145</v>
      </c>
      <c r="AU615" s="292" t="s">
        <v>139</v>
      </c>
      <c r="AV615" s="15" t="s">
        <v>85</v>
      </c>
      <c r="AW615" s="15" t="s">
        <v>32</v>
      </c>
      <c r="AX615" s="15" t="s">
        <v>77</v>
      </c>
      <c r="AY615" s="292" t="s">
        <v>132</v>
      </c>
    </row>
    <row r="616" s="14" customFormat="1">
      <c r="A616" s="14"/>
      <c r="B616" s="272"/>
      <c r="C616" s="273"/>
      <c r="D616" s="246" t="s">
        <v>145</v>
      </c>
      <c r="E616" s="274" t="s">
        <v>1</v>
      </c>
      <c r="F616" s="275" t="s">
        <v>280</v>
      </c>
      <c r="G616" s="273"/>
      <c r="H616" s="276">
        <v>216932.25</v>
      </c>
      <c r="I616" s="277"/>
      <c r="J616" s="273"/>
      <c r="K616" s="273"/>
      <c r="L616" s="278"/>
      <c r="M616" s="279"/>
      <c r="N616" s="280"/>
      <c r="O616" s="280"/>
      <c r="P616" s="280"/>
      <c r="Q616" s="280"/>
      <c r="R616" s="280"/>
      <c r="S616" s="280"/>
      <c r="T616" s="281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T616" s="282" t="s">
        <v>145</v>
      </c>
      <c r="AU616" s="282" t="s">
        <v>139</v>
      </c>
      <c r="AV616" s="14" t="s">
        <v>138</v>
      </c>
      <c r="AW616" s="14" t="s">
        <v>4</v>
      </c>
      <c r="AX616" s="14" t="s">
        <v>85</v>
      </c>
      <c r="AY616" s="282" t="s">
        <v>132</v>
      </c>
    </row>
    <row r="617" s="13" customFormat="1">
      <c r="A617" s="13"/>
      <c r="B617" s="244"/>
      <c r="C617" s="245"/>
      <c r="D617" s="246" t="s">
        <v>145</v>
      </c>
      <c r="E617" s="245"/>
      <c r="F617" s="248" t="s">
        <v>1418</v>
      </c>
      <c r="G617" s="245"/>
      <c r="H617" s="249">
        <v>216.93199999999999</v>
      </c>
      <c r="I617" s="250"/>
      <c r="J617" s="245"/>
      <c r="K617" s="245"/>
      <c r="L617" s="251"/>
      <c r="M617" s="252"/>
      <c r="N617" s="253"/>
      <c r="O617" s="253"/>
      <c r="P617" s="253"/>
      <c r="Q617" s="253"/>
      <c r="R617" s="253"/>
      <c r="S617" s="253"/>
      <c r="T617" s="25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T617" s="255" t="s">
        <v>145</v>
      </c>
      <c r="AU617" s="255" t="s">
        <v>139</v>
      </c>
      <c r="AV617" s="13" t="s">
        <v>139</v>
      </c>
      <c r="AW617" s="13" t="s">
        <v>4</v>
      </c>
      <c r="AX617" s="13" t="s">
        <v>85</v>
      </c>
      <c r="AY617" s="255" t="s">
        <v>132</v>
      </c>
    </row>
    <row r="618" s="2" customFormat="1" ht="23.4566" customHeight="1">
      <c r="A618" s="39"/>
      <c r="B618" s="40"/>
      <c r="C618" s="230" t="s">
        <v>1419</v>
      </c>
      <c r="D618" s="230" t="s">
        <v>134</v>
      </c>
      <c r="E618" s="231" t="s">
        <v>1420</v>
      </c>
      <c r="F618" s="232" t="s">
        <v>1421</v>
      </c>
      <c r="G618" s="233" t="s">
        <v>1391</v>
      </c>
      <c r="H618" s="304"/>
      <c r="I618" s="235"/>
      <c r="J618" s="236">
        <f>ROUND(I618*H618,2)</f>
        <v>0</v>
      </c>
      <c r="K618" s="237"/>
      <c r="L618" s="45"/>
      <c r="M618" s="238" t="s">
        <v>1</v>
      </c>
      <c r="N618" s="239" t="s">
        <v>43</v>
      </c>
      <c r="O618" s="98"/>
      <c r="P618" s="240">
        <f>O618*H618</f>
        <v>0</v>
      </c>
      <c r="Q618" s="240">
        <v>0</v>
      </c>
      <c r="R618" s="240">
        <f>Q618*H618</f>
        <v>0</v>
      </c>
      <c r="S618" s="240">
        <v>0</v>
      </c>
      <c r="T618" s="241">
        <f>S618*H618</f>
        <v>0</v>
      </c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R618" s="242" t="s">
        <v>201</v>
      </c>
      <c r="AT618" s="242" t="s">
        <v>134</v>
      </c>
      <c r="AU618" s="242" t="s">
        <v>139</v>
      </c>
      <c r="AY618" s="18" t="s">
        <v>132</v>
      </c>
      <c r="BE618" s="243">
        <f>IF(N618="základná",J618,0)</f>
        <v>0</v>
      </c>
      <c r="BF618" s="243">
        <f>IF(N618="znížená",J618,0)</f>
        <v>0</v>
      </c>
      <c r="BG618" s="243">
        <f>IF(N618="zákl. prenesená",J618,0)</f>
        <v>0</v>
      </c>
      <c r="BH618" s="243">
        <f>IF(N618="zníž. prenesená",J618,0)</f>
        <v>0</v>
      </c>
      <c r="BI618" s="243">
        <f>IF(N618="nulová",J618,0)</f>
        <v>0</v>
      </c>
      <c r="BJ618" s="18" t="s">
        <v>139</v>
      </c>
      <c r="BK618" s="243">
        <f>ROUND(I618*H618,2)</f>
        <v>0</v>
      </c>
      <c r="BL618" s="18" t="s">
        <v>201</v>
      </c>
      <c r="BM618" s="242" t="s">
        <v>1422</v>
      </c>
    </row>
    <row r="619" s="12" customFormat="1" ht="22.8" customHeight="1">
      <c r="A619" s="12"/>
      <c r="B619" s="214"/>
      <c r="C619" s="215"/>
      <c r="D619" s="216" t="s">
        <v>76</v>
      </c>
      <c r="E619" s="228" t="s">
        <v>1423</v>
      </c>
      <c r="F619" s="228" t="s">
        <v>1424</v>
      </c>
      <c r="G619" s="215"/>
      <c r="H619" s="215"/>
      <c r="I619" s="218"/>
      <c r="J619" s="229">
        <f>BK619</f>
        <v>0</v>
      </c>
      <c r="K619" s="215"/>
      <c r="L619" s="220"/>
      <c r="M619" s="221"/>
      <c r="N619" s="222"/>
      <c r="O619" s="222"/>
      <c r="P619" s="223">
        <f>SUM(P620:P624)</f>
        <v>0</v>
      </c>
      <c r="Q619" s="222"/>
      <c r="R619" s="223">
        <f>SUM(R620:R624)</f>
        <v>19.5422522</v>
      </c>
      <c r="S619" s="222"/>
      <c r="T619" s="224">
        <f>SUM(T620:T624)</f>
        <v>0</v>
      </c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R619" s="225" t="s">
        <v>139</v>
      </c>
      <c r="AT619" s="226" t="s">
        <v>76</v>
      </c>
      <c r="AU619" s="226" t="s">
        <v>85</v>
      </c>
      <c r="AY619" s="225" t="s">
        <v>132</v>
      </c>
      <c r="BK619" s="227">
        <f>SUM(BK620:BK624)</f>
        <v>0</v>
      </c>
    </row>
    <row r="620" s="2" customFormat="1" ht="53.66038" customHeight="1">
      <c r="A620" s="39"/>
      <c r="B620" s="40"/>
      <c r="C620" s="230" t="s">
        <v>1425</v>
      </c>
      <c r="D620" s="230" t="s">
        <v>134</v>
      </c>
      <c r="E620" s="231" t="s">
        <v>1426</v>
      </c>
      <c r="F620" s="232" t="s">
        <v>1427</v>
      </c>
      <c r="G620" s="233" t="s">
        <v>137</v>
      </c>
      <c r="H620" s="234">
        <v>216.66</v>
      </c>
      <c r="I620" s="235"/>
      <c r="J620" s="236">
        <f>ROUND(I620*H620,2)</f>
        <v>0</v>
      </c>
      <c r="K620" s="237"/>
      <c r="L620" s="45"/>
      <c r="M620" s="238" t="s">
        <v>1</v>
      </c>
      <c r="N620" s="239" t="s">
        <v>43</v>
      </c>
      <c r="O620" s="98"/>
      <c r="P620" s="240">
        <f>O620*H620</f>
        <v>0</v>
      </c>
      <c r="Q620" s="240">
        <v>0.062570000000000001</v>
      </c>
      <c r="R620" s="240">
        <f>Q620*H620</f>
        <v>13.556416199999999</v>
      </c>
      <c r="S620" s="240">
        <v>0</v>
      </c>
      <c r="T620" s="241">
        <f>S620*H620</f>
        <v>0</v>
      </c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R620" s="242" t="s">
        <v>201</v>
      </c>
      <c r="AT620" s="242" t="s">
        <v>134</v>
      </c>
      <c r="AU620" s="242" t="s">
        <v>139</v>
      </c>
      <c r="AY620" s="18" t="s">
        <v>132</v>
      </c>
      <c r="BE620" s="243">
        <f>IF(N620="základná",J620,0)</f>
        <v>0</v>
      </c>
      <c r="BF620" s="243">
        <f>IF(N620="znížená",J620,0)</f>
        <v>0</v>
      </c>
      <c r="BG620" s="243">
        <f>IF(N620="zákl. prenesená",J620,0)</f>
        <v>0</v>
      </c>
      <c r="BH620" s="243">
        <f>IF(N620="zníž. prenesená",J620,0)</f>
        <v>0</v>
      </c>
      <c r="BI620" s="243">
        <f>IF(N620="nulová",J620,0)</f>
        <v>0</v>
      </c>
      <c r="BJ620" s="18" t="s">
        <v>139</v>
      </c>
      <c r="BK620" s="243">
        <f>ROUND(I620*H620,2)</f>
        <v>0</v>
      </c>
      <c r="BL620" s="18" t="s">
        <v>201</v>
      </c>
      <c r="BM620" s="242" t="s">
        <v>1428</v>
      </c>
    </row>
    <row r="621" s="13" customFormat="1">
      <c r="A621" s="13"/>
      <c r="B621" s="244"/>
      <c r="C621" s="245"/>
      <c r="D621" s="246" t="s">
        <v>145</v>
      </c>
      <c r="E621" s="247" t="s">
        <v>1</v>
      </c>
      <c r="F621" s="248" t="s">
        <v>1210</v>
      </c>
      <c r="G621" s="245"/>
      <c r="H621" s="249">
        <v>216.66</v>
      </c>
      <c r="I621" s="250"/>
      <c r="J621" s="245"/>
      <c r="K621" s="245"/>
      <c r="L621" s="251"/>
      <c r="M621" s="252"/>
      <c r="N621" s="253"/>
      <c r="O621" s="253"/>
      <c r="P621" s="253"/>
      <c r="Q621" s="253"/>
      <c r="R621" s="253"/>
      <c r="S621" s="253"/>
      <c r="T621" s="254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5" t="s">
        <v>145</v>
      </c>
      <c r="AU621" s="255" t="s">
        <v>139</v>
      </c>
      <c r="AV621" s="13" t="s">
        <v>139</v>
      </c>
      <c r="AW621" s="13" t="s">
        <v>32</v>
      </c>
      <c r="AX621" s="13" t="s">
        <v>77</v>
      </c>
      <c r="AY621" s="255" t="s">
        <v>132</v>
      </c>
    </row>
    <row r="622" s="2" customFormat="1" ht="31.92453" customHeight="1">
      <c r="A622" s="39"/>
      <c r="B622" s="40"/>
      <c r="C622" s="230" t="s">
        <v>1429</v>
      </c>
      <c r="D622" s="230" t="s">
        <v>134</v>
      </c>
      <c r="E622" s="231" t="s">
        <v>1430</v>
      </c>
      <c r="F622" s="232" t="s">
        <v>1431</v>
      </c>
      <c r="G622" s="233" t="s">
        <v>137</v>
      </c>
      <c r="H622" s="234">
        <v>529.72000000000003</v>
      </c>
      <c r="I622" s="235"/>
      <c r="J622" s="236">
        <f>ROUND(I622*H622,2)</f>
        <v>0</v>
      </c>
      <c r="K622" s="237"/>
      <c r="L622" s="45"/>
      <c r="M622" s="238" t="s">
        <v>1</v>
      </c>
      <c r="N622" s="239" t="s">
        <v>43</v>
      </c>
      <c r="O622" s="98"/>
      <c r="P622" s="240">
        <f>O622*H622</f>
        <v>0</v>
      </c>
      <c r="Q622" s="240">
        <v>0.011299999999999999</v>
      </c>
      <c r="R622" s="240">
        <f>Q622*H622</f>
        <v>5.9858359999999999</v>
      </c>
      <c r="S622" s="240">
        <v>0</v>
      </c>
      <c r="T622" s="241">
        <f>S622*H622</f>
        <v>0</v>
      </c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R622" s="242" t="s">
        <v>201</v>
      </c>
      <c r="AT622" s="242" t="s">
        <v>134</v>
      </c>
      <c r="AU622" s="242" t="s">
        <v>139</v>
      </c>
      <c r="AY622" s="18" t="s">
        <v>132</v>
      </c>
      <c r="BE622" s="243">
        <f>IF(N622="základná",J622,0)</f>
        <v>0</v>
      </c>
      <c r="BF622" s="243">
        <f>IF(N622="znížená",J622,0)</f>
        <v>0</v>
      </c>
      <c r="BG622" s="243">
        <f>IF(N622="zákl. prenesená",J622,0)</f>
        <v>0</v>
      </c>
      <c r="BH622" s="243">
        <f>IF(N622="zníž. prenesená",J622,0)</f>
        <v>0</v>
      </c>
      <c r="BI622" s="243">
        <f>IF(N622="nulová",J622,0)</f>
        <v>0</v>
      </c>
      <c r="BJ622" s="18" t="s">
        <v>139</v>
      </c>
      <c r="BK622" s="243">
        <f>ROUND(I622*H622,2)</f>
        <v>0</v>
      </c>
      <c r="BL622" s="18" t="s">
        <v>201</v>
      </c>
      <c r="BM622" s="242" t="s">
        <v>1432</v>
      </c>
    </row>
    <row r="623" s="13" customFormat="1">
      <c r="A623" s="13"/>
      <c r="B623" s="244"/>
      <c r="C623" s="245"/>
      <c r="D623" s="246" t="s">
        <v>145</v>
      </c>
      <c r="E623" s="247" t="s">
        <v>1</v>
      </c>
      <c r="F623" s="248" t="s">
        <v>1433</v>
      </c>
      <c r="G623" s="245"/>
      <c r="H623" s="249">
        <v>529.72000000000003</v>
      </c>
      <c r="I623" s="250"/>
      <c r="J623" s="245"/>
      <c r="K623" s="245"/>
      <c r="L623" s="251"/>
      <c r="M623" s="252"/>
      <c r="N623" s="253"/>
      <c r="O623" s="253"/>
      <c r="P623" s="253"/>
      <c r="Q623" s="253"/>
      <c r="R623" s="253"/>
      <c r="S623" s="253"/>
      <c r="T623" s="254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5" t="s">
        <v>145</v>
      </c>
      <c r="AU623" s="255" t="s">
        <v>139</v>
      </c>
      <c r="AV623" s="13" t="s">
        <v>139</v>
      </c>
      <c r="AW623" s="13" t="s">
        <v>32</v>
      </c>
      <c r="AX623" s="13" t="s">
        <v>85</v>
      </c>
      <c r="AY623" s="255" t="s">
        <v>132</v>
      </c>
    </row>
    <row r="624" s="2" customFormat="1" ht="23.4566" customHeight="1">
      <c r="A624" s="39"/>
      <c r="B624" s="40"/>
      <c r="C624" s="230" t="s">
        <v>1434</v>
      </c>
      <c r="D624" s="230" t="s">
        <v>134</v>
      </c>
      <c r="E624" s="231" t="s">
        <v>1435</v>
      </c>
      <c r="F624" s="232" t="s">
        <v>1436</v>
      </c>
      <c r="G624" s="233" t="s">
        <v>1391</v>
      </c>
      <c r="H624" s="304"/>
      <c r="I624" s="235"/>
      <c r="J624" s="236">
        <f>ROUND(I624*H624,2)</f>
        <v>0</v>
      </c>
      <c r="K624" s="237"/>
      <c r="L624" s="45"/>
      <c r="M624" s="238" t="s">
        <v>1</v>
      </c>
      <c r="N624" s="239" t="s">
        <v>43</v>
      </c>
      <c r="O624" s="98"/>
      <c r="P624" s="240">
        <f>O624*H624</f>
        <v>0</v>
      </c>
      <c r="Q624" s="240">
        <v>0</v>
      </c>
      <c r="R624" s="240">
        <f>Q624*H624</f>
        <v>0</v>
      </c>
      <c r="S624" s="240">
        <v>0</v>
      </c>
      <c r="T624" s="241">
        <f>S624*H624</f>
        <v>0</v>
      </c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R624" s="242" t="s">
        <v>201</v>
      </c>
      <c r="AT624" s="242" t="s">
        <v>134</v>
      </c>
      <c r="AU624" s="242" t="s">
        <v>139</v>
      </c>
      <c r="AY624" s="18" t="s">
        <v>132</v>
      </c>
      <c r="BE624" s="243">
        <f>IF(N624="základná",J624,0)</f>
        <v>0</v>
      </c>
      <c r="BF624" s="243">
        <f>IF(N624="znížená",J624,0)</f>
        <v>0</v>
      </c>
      <c r="BG624" s="243">
        <f>IF(N624="zákl. prenesená",J624,0)</f>
        <v>0</v>
      </c>
      <c r="BH624" s="243">
        <f>IF(N624="zníž. prenesená",J624,0)</f>
        <v>0</v>
      </c>
      <c r="BI624" s="243">
        <f>IF(N624="nulová",J624,0)</f>
        <v>0</v>
      </c>
      <c r="BJ624" s="18" t="s">
        <v>139</v>
      </c>
      <c r="BK624" s="243">
        <f>ROUND(I624*H624,2)</f>
        <v>0</v>
      </c>
      <c r="BL624" s="18" t="s">
        <v>201</v>
      </c>
      <c r="BM624" s="242" t="s">
        <v>1437</v>
      </c>
    </row>
    <row r="625" s="12" customFormat="1" ht="25.92" customHeight="1">
      <c r="A625" s="12"/>
      <c r="B625" s="214"/>
      <c r="C625" s="215"/>
      <c r="D625" s="216" t="s">
        <v>76</v>
      </c>
      <c r="E625" s="217" t="s">
        <v>235</v>
      </c>
      <c r="F625" s="217" t="s">
        <v>590</v>
      </c>
      <c r="G625" s="215"/>
      <c r="H625" s="215"/>
      <c r="I625" s="218"/>
      <c r="J625" s="219">
        <f>BK625</f>
        <v>0</v>
      </c>
      <c r="K625" s="215"/>
      <c r="L625" s="220"/>
      <c r="M625" s="221"/>
      <c r="N625" s="222"/>
      <c r="O625" s="222"/>
      <c r="P625" s="223">
        <f>P626+P644+P649</f>
        <v>0</v>
      </c>
      <c r="Q625" s="222"/>
      <c r="R625" s="223">
        <f>R626+R644+R649</f>
        <v>31.253</v>
      </c>
      <c r="S625" s="222"/>
      <c r="T625" s="224">
        <f>T626+T644+T649</f>
        <v>0</v>
      </c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R625" s="225" t="s">
        <v>147</v>
      </c>
      <c r="AT625" s="226" t="s">
        <v>76</v>
      </c>
      <c r="AU625" s="226" t="s">
        <v>77</v>
      </c>
      <c r="AY625" s="225" t="s">
        <v>132</v>
      </c>
      <c r="BK625" s="227">
        <f>BK626+BK644+BK649</f>
        <v>0</v>
      </c>
    </row>
    <row r="626" s="12" customFormat="1" ht="22.8" customHeight="1">
      <c r="A626" s="12"/>
      <c r="B626" s="214"/>
      <c r="C626" s="215"/>
      <c r="D626" s="216" t="s">
        <v>76</v>
      </c>
      <c r="E626" s="228" t="s">
        <v>591</v>
      </c>
      <c r="F626" s="228" t="s">
        <v>592</v>
      </c>
      <c r="G626" s="215"/>
      <c r="H626" s="215"/>
      <c r="I626" s="218"/>
      <c r="J626" s="229">
        <f>BK626</f>
        <v>0</v>
      </c>
      <c r="K626" s="215"/>
      <c r="L626" s="220"/>
      <c r="M626" s="221"/>
      <c r="N626" s="222"/>
      <c r="O626" s="222"/>
      <c r="P626" s="223">
        <f>SUM(P627:P643)</f>
        <v>0</v>
      </c>
      <c r="Q626" s="222"/>
      <c r="R626" s="223">
        <f>SUM(R627:R643)</f>
        <v>0</v>
      </c>
      <c r="S626" s="222"/>
      <c r="T626" s="224">
        <f>SUM(T627:T643)</f>
        <v>0</v>
      </c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R626" s="225" t="s">
        <v>147</v>
      </c>
      <c r="AT626" s="226" t="s">
        <v>76</v>
      </c>
      <c r="AU626" s="226" t="s">
        <v>85</v>
      </c>
      <c r="AY626" s="225" t="s">
        <v>132</v>
      </c>
      <c r="BK626" s="227">
        <f>SUM(BK627:BK643)</f>
        <v>0</v>
      </c>
    </row>
    <row r="627" s="2" customFormat="1" ht="23.4566" customHeight="1">
      <c r="A627" s="39"/>
      <c r="B627" s="40"/>
      <c r="C627" s="230" t="s">
        <v>1438</v>
      </c>
      <c r="D627" s="230" t="s">
        <v>134</v>
      </c>
      <c r="E627" s="231" t="s">
        <v>1439</v>
      </c>
      <c r="F627" s="232" t="s">
        <v>1440</v>
      </c>
      <c r="G627" s="233" t="s">
        <v>150</v>
      </c>
      <c r="H627" s="234">
        <v>150</v>
      </c>
      <c r="I627" s="235"/>
      <c r="J627" s="236">
        <f>ROUND(I627*H627,2)</f>
        <v>0</v>
      </c>
      <c r="K627" s="237"/>
      <c r="L627" s="45"/>
      <c r="M627" s="238" t="s">
        <v>1</v>
      </c>
      <c r="N627" s="239" t="s">
        <v>43</v>
      </c>
      <c r="O627" s="98"/>
      <c r="P627" s="240">
        <f>O627*H627</f>
        <v>0</v>
      </c>
      <c r="Q627" s="240">
        <v>0</v>
      </c>
      <c r="R627" s="240">
        <f>Q627*H627</f>
        <v>0</v>
      </c>
      <c r="S627" s="240">
        <v>0</v>
      </c>
      <c r="T627" s="241">
        <f>S627*H627</f>
        <v>0</v>
      </c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R627" s="242" t="s">
        <v>595</v>
      </c>
      <c r="AT627" s="242" t="s">
        <v>134</v>
      </c>
      <c r="AU627" s="242" t="s">
        <v>139</v>
      </c>
      <c r="AY627" s="18" t="s">
        <v>132</v>
      </c>
      <c r="BE627" s="243">
        <f>IF(N627="základná",J627,0)</f>
        <v>0</v>
      </c>
      <c r="BF627" s="243">
        <f>IF(N627="znížená",J627,0)</f>
        <v>0</v>
      </c>
      <c r="BG627" s="243">
        <f>IF(N627="zákl. prenesená",J627,0)</f>
        <v>0</v>
      </c>
      <c r="BH627" s="243">
        <f>IF(N627="zníž. prenesená",J627,0)</f>
        <v>0</v>
      </c>
      <c r="BI627" s="243">
        <f>IF(N627="nulová",J627,0)</f>
        <v>0</v>
      </c>
      <c r="BJ627" s="18" t="s">
        <v>139</v>
      </c>
      <c r="BK627" s="243">
        <f>ROUND(I627*H627,2)</f>
        <v>0</v>
      </c>
      <c r="BL627" s="18" t="s">
        <v>595</v>
      </c>
      <c r="BM627" s="242" t="s">
        <v>1441</v>
      </c>
    </row>
    <row r="628" s="2" customFormat="1" ht="21.0566" customHeight="1">
      <c r="A628" s="39"/>
      <c r="B628" s="40"/>
      <c r="C628" s="230" t="s">
        <v>1442</v>
      </c>
      <c r="D628" s="230" t="s">
        <v>134</v>
      </c>
      <c r="E628" s="231" t="s">
        <v>1443</v>
      </c>
      <c r="F628" s="232" t="s">
        <v>1444</v>
      </c>
      <c r="G628" s="233" t="s">
        <v>1445</v>
      </c>
      <c r="H628" s="234">
        <v>1</v>
      </c>
      <c r="I628" s="235"/>
      <c r="J628" s="236">
        <f>ROUND(I628*H628,2)</f>
        <v>0</v>
      </c>
      <c r="K628" s="237"/>
      <c r="L628" s="45"/>
      <c r="M628" s="238" t="s">
        <v>1</v>
      </c>
      <c r="N628" s="239" t="s">
        <v>43</v>
      </c>
      <c r="O628" s="98"/>
      <c r="P628" s="240">
        <f>O628*H628</f>
        <v>0</v>
      </c>
      <c r="Q628" s="240">
        <v>0</v>
      </c>
      <c r="R628" s="240">
        <f>Q628*H628</f>
        <v>0</v>
      </c>
      <c r="S628" s="240">
        <v>0</v>
      </c>
      <c r="T628" s="241">
        <f>S628*H628</f>
        <v>0</v>
      </c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R628" s="242" t="s">
        <v>595</v>
      </c>
      <c r="AT628" s="242" t="s">
        <v>134</v>
      </c>
      <c r="AU628" s="242" t="s">
        <v>139</v>
      </c>
      <c r="AY628" s="18" t="s">
        <v>132</v>
      </c>
      <c r="BE628" s="243">
        <f>IF(N628="základná",J628,0)</f>
        <v>0</v>
      </c>
      <c r="BF628" s="243">
        <f>IF(N628="znížená",J628,0)</f>
        <v>0</v>
      </c>
      <c r="BG628" s="243">
        <f>IF(N628="zákl. prenesená",J628,0)</f>
        <v>0</v>
      </c>
      <c r="BH628" s="243">
        <f>IF(N628="zníž. prenesená",J628,0)</f>
        <v>0</v>
      </c>
      <c r="BI628" s="243">
        <f>IF(N628="nulová",J628,0)</f>
        <v>0</v>
      </c>
      <c r="BJ628" s="18" t="s">
        <v>139</v>
      </c>
      <c r="BK628" s="243">
        <f>ROUND(I628*H628,2)</f>
        <v>0</v>
      </c>
      <c r="BL628" s="18" t="s">
        <v>595</v>
      </c>
      <c r="BM628" s="242" t="s">
        <v>1446</v>
      </c>
    </row>
    <row r="629" s="13" customFormat="1">
      <c r="A629" s="13"/>
      <c r="B629" s="244"/>
      <c r="C629" s="245"/>
      <c r="D629" s="246" t="s">
        <v>145</v>
      </c>
      <c r="E629" s="247" t="s">
        <v>1</v>
      </c>
      <c r="F629" s="248" t="s">
        <v>1447</v>
      </c>
      <c r="G629" s="245"/>
      <c r="H629" s="249">
        <v>1</v>
      </c>
      <c r="I629" s="250"/>
      <c r="J629" s="245"/>
      <c r="K629" s="245"/>
      <c r="L629" s="251"/>
      <c r="M629" s="252"/>
      <c r="N629" s="253"/>
      <c r="O629" s="253"/>
      <c r="P629" s="253"/>
      <c r="Q629" s="253"/>
      <c r="R629" s="253"/>
      <c r="S629" s="253"/>
      <c r="T629" s="254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5" t="s">
        <v>145</v>
      </c>
      <c r="AU629" s="255" t="s">
        <v>139</v>
      </c>
      <c r="AV629" s="13" t="s">
        <v>139</v>
      </c>
      <c r="AW629" s="13" t="s">
        <v>32</v>
      </c>
      <c r="AX629" s="13" t="s">
        <v>85</v>
      </c>
      <c r="AY629" s="255" t="s">
        <v>132</v>
      </c>
    </row>
    <row r="630" s="15" customFormat="1">
      <c r="A630" s="15"/>
      <c r="B630" s="283"/>
      <c r="C630" s="284"/>
      <c r="D630" s="246" t="s">
        <v>145</v>
      </c>
      <c r="E630" s="285" t="s">
        <v>1</v>
      </c>
      <c r="F630" s="286" t="s">
        <v>1448</v>
      </c>
      <c r="G630" s="284"/>
      <c r="H630" s="285" t="s">
        <v>1</v>
      </c>
      <c r="I630" s="287"/>
      <c r="J630" s="284"/>
      <c r="K630" s="284"/>
      <c r="L630" s="288"/>
      <c r="M630" s="289"/>
      <c r="N630" s="290"/>
      <c r="O630" s="290"/>
      <c r="P630" s="290"/>
      <c r="Q630" s="290"/>
      <c r="R630" s="290"/>
      <c r="S630" s="290"/>
      <c r="T630" s="291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T630" s="292" t="s">
        <v>145</v>
      </c>
      <c r="AU630" s="292" t="s">
        <v>139</v>
      </c>
      <c r="AV630" s="15" t="s">
        <v>85</v>
      </c>
      <c r="AW630" s="15" t="s">
        <v>32</v>
      </c>
      <c r="AX630" s="15" t="s">
        <v>77</v>
      </c>
      <c r="AY630" s="292" t="s">
        <v>132</v>
      </c>
    </row>
    <row r="631" s="15" customFormat="1">
      <c r="A631" s="15"/>
      <c r="B631" s="283"/>
      <c r="C631" s="284"/>
      <c r="D631" s="246" t="s">
        <v>145</v>
      </c>
      <c r="E631" s="285" t="s">
        <v>1</v>
      </c>
      <c r="F631" s="286" t="s">
        <v>1449</v>
      </c>
      <c r="G631" s="284"/>
      <c r="H631" s="285" t="s">
        <v>1</v>
      </c>
      <c r="I631" s="287"/>
      <c r="J631" s="284"/>
      <c r="K631" s="284"/>
      <c r="L631" s="288"/>
      <c r="M631" s="289"/>
      <c r="N631" s="290"/>
      <c r="O631" s="290"/>
      <c r="P631" s="290"/>
      <c r="Q631" s="290"/>
      <c r="R631" s="290"/>
      <c r="S631" s="290"/>
      <c r="T631" s="291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92" t="s">
        <v>145</v>
      </c>
      <c r="AU631" s="292" t="s">
        <v>139</v>
      </c>
      <c r="AV631" s="15" t="s">
        <v>85</v>
      </c>
      <c r="AW631" s="15" t="s">
        <v>32</v>
      </c>
      <c r="AX631" s="15" t="s">
        <v>77</v>
      </c>
      <c r="AY631" s="292" t="s">
        <v>132</v>
      </c>
    </row>
    <row r="632" s="15" customFormat="1">
      <c r="A632" s="15"/>
      <c r="B632" s="283"/>
      <c r="C632" s="284"/>
      <c r="D632" s="246" t="s">
        <v>145</v>
      </c>
      <c r="E632" s="285" t="s">
        <v>1</v>
      </c>
      <c r="F632" s="286" t="s">
        <v>1450</v>
      </c>
      <c r="G632" s="284"/>
      <c r="H632" s="285" t="s">
        <v>1</v>
      </c>
      <c r="I632" s="287"/>
      <c r="J632" s="284"/>
      <c r="K632" s="284"/>
      <c r="L632" s="288"/>
      <c r="M632" s="289"/>
      <c r="N632" s="290"/>
      <c r="O632" s="290"/>
      <c r="P632" s="290"/>
      <c r="Q632" s="290"/>
      <c r="R632" s="290"/>
      <c r="S632" s="290"/>
      <c r="T632" s="291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T632" s="292" t="s">
        <v>145</v>
      </c>
      <c r="AU632" s="292" t="s">
        <v>139</v>
      </c>
      <c r="AV632" s="15" t="s">
        <v>85</v>
      </c>
      <c r="AW632" s="15" t="s">
        <v>32</v>
      </c>
      <c r="AX632" s="15" t="s">
        <v>77</v>
      </c>
      <c r="AY632" s="292" t="s">
        <v>132</v>
      </c>
    </row>
    <row r="633" s="15" customFormat="1">
      <c r="A633" s="15"/>
      <c r="B633" s="283"/>
      <c r="C633" s="284"/>
      <c r="D633" s="246" t="s">
        <v>145</v>
      </c>
      <c r="E633" s="285" t="s">
        <v>1</v>
      </c>
      <c r="F633" s="286" t="s">
        <v>1451</v>
      </c>
      <c r="G633" s="284"/>
      <c r="H633" s="285" t="s">
        <v>1</v>
      </c>
      <c r="I633" s="287"/>
      <c r="J633" s="284"/>
      <c r="K633" s="284"/>
      <c r="L633" s="288"/>
      <c r="M633" s="289"/>
      <c r="N633" s="290"/>
      <c r="O633" s="290"/>
      <c r="P633" s="290"/>
      <c r="Q633" s="290"/>
      <c r="R633" s="290"/>
      <c r="S633" s="290"/>
      <c r="T633" s="291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T633" s="292" t="s">
        <v>145</v>
      </c>
      <c r="AU633" s="292" t="s">
        <v>139</v>
      </c>
      <c r="AV633" s="15" t="s">
        <v>85</v>
      </c>
      <c r="AW633" s="15" t="s">
        <v>32</v>
      </c>
      <c r="AX633" s="15" t="s">
        <v>77</v>
      </c>
      <c r="AY633" s="292" t="s">
        <v>132</v>
      </c>
    </row>
    <row r="634" s="15" customFormat="1">
      <c r="A634" s="15"/>
      <c r="B634" s="283"/>
      <c r="C634" s="284"/>
      <c r="D634" s="246" t="s">
        <v>145</v>
      </c>
      <c r="E634" s="285" t="s">
        <v>1</v>
      </c>
      <c r="F634" s="286" t="s">
        <v>1452</v>
      </c>
      <c r="G634" s="284"/>
      <c r="H634" s="285" t="s">
        <v>1</v>
      </c>
      <c r="I634" s="287"/>
      <c r="J634" s="284"/>
      <c r="K634" s="284"/>
      <c r="L634" s="288"/>
      <c r="M634" s="289"/>
      <c r="N634" s="290"/>
      <c r="O634" s="290"/>
      <c r="P634" s="290"/>
      <c r="Q634" s="290"/>
      <c r="R634" s="290"/>
      <c r="S634" s="290"/>
      <c r="T634" s="291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T634" s="292" t="s">
        <v>145</v>
      </c>
      <c r="AU634" s="292" t="s">
        <v>139</v>
      </c>
      <c r="AV634" s="15" t="s">
        <v>85</v>
      </c>
      <c r="AW634" s="15" t="s">
        <v>32</v>
      </c>
      <c r="AX634" s="15" t="s">
        <v>77</v>
      </c>
      <c r="AY634" s="292" t="s">
        <v>132</v>
      </c>
    </row>
    <row r="635" s="15" customFormat="1">
      <c r="A635" s="15"/>
      <c r="B635" s="283"/>
      <c r="C635" s="284"/>
      <c r="D635" s="246" t="s">
        <v>145</v>
      </c>
      <c r="E635" s="285" t="s">
        <v>1</v>
      </c>
      <c r="F635" s="286" t="s">
        <v>1453</v>
      </c>
      <c r="G635" s="284"/>
      <c r="H635" s="285" t="s">
        <v>1</v>
      </c>
      <c r="I635" s="287"/>
      <c r="J635" s="284"/>
      <c r="K635" s="284"/>
      <c r="L635" s="288"/>
      <c r="M635" s="289"/>
      <c r="N635" s="290"/>
      <c r="O635" s="290"/>
      <c r="P635" s="290"/>
      <c r="Q635" s="290"/>
      <c r="R635" s="290"/>
      <c r="S635" s="290"/>
      <c r="T635" s="291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T635" s="292" t="s">
        <v>145</v>
      </c>
      <c r="AU635" s="292" t="s">
        <v>139</v>
      </c>
      <c r="AV635" s="15" t="s">
        <v>85</v>
      </c>
      <c r="AW635" s="15" t="s">
        <v>32</v>
      </c>
      <c r="AX635" s="15" t="s">
        <v>77</v>
      </c>
      <c r="AY635" s="292" t="s">
        <v>132</v>
      </c>
    </row>
    <row r="636" s="15" customFormat="1">
      <c r="A636" s="15"/>
      <c r="B636" s="283"/>
      <c r="C636" s="284"/>
      <c r="D636" s="246" t="s">
        <v>145</v>
      </c>
      <c r="E636" s="285" t="s">
        <v>1</v>
      </c>
      <c r="F636" s="286" t="s">
        <v>1454</v>
      </c>
      <c r="G636" s="284"/>
      <c r="H636" s="285" t="s">
        <v>1</v>
      </c>
      <c r="I636" s="287"/>
      <c r="J636" s="284"/>
      <c r="K636" s="284"/>
      <c r="L636" s="288"/>
      <c r="M636" s="289"/>
      <c r="N636" s="290"/>
      <c r="O636" s="290"/>
      <c r="P636" s="290"/>
      <c r="Q636" s="290"/>
      <c r="R636" s="290"/>
      <c r="S636" s="290"/>
      <c r="T636" s="291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292" t="s">
        <v>145</v>
      </c>
      <c r="AU636" s="292" t="s">
        <v>139</v>
      </c>
      <c r="AV636" s="15" t="s">
        <v>85</v>
      </c>
      <c r="AW636" s="15" t="s">
        <v>32</v>
      </c>
      <c r="AX636" s="15" t="s">
        <v>77</v>
      </c>
      <c r="AY636" s="292" t="s">
        <v>132</v>
      </c>
    </row>
    <row r="637" s="15" customFormat="1">
      <c r="A637" s="15"/>
      <c r="B637" s="283"/>
      <c r="C637" s="284"/>
      <c r="D637" s="246" t="s">
        <v>145</v>
      </c>
      <c r="E637" s="285" t="s">
        <v>1</v>
      </c>
      <c r="F637" s="286" t="s">
        <v>1455</v>
      </c>
      <c r="G637" s="284"/>
      <c r="H637" s="285" t="s">
        <v>1</v>
      </c>
      <c r="I637" s="287"/>
      <c r="J637" s="284"/>
      <c r="K637" s="284"/>
      <c r="L637" s="288"/>
      <c r="M637" s="289"/>
      <c r="N637" s="290"/>
      <c r="O637" s="290"/>
      <c r="P637" s="290"/>
      <c r="Q637" s="290"/>
      <c r="R637" s="290"/>
      <c r="S637" s="290"/>
      <c r="T637" s="291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T637" s="292" t="s">
        <v>145</v>
      </c>
      <c r="AU637" s="292" t="s">
        <v>139</v>
      </c>
      <c r="AV637" s="15" t="s">
        <v>85</v>
      </c>
      <c r="AW637" s="15" t="s">
        <v>32</v>
      </c>
      <c r="AX637" s="15" t="s">
        <v>77</v>
      </c>
      <c r="AY637" s="292" t="s">
        <v>132</v>
      </c>
    </row>
    <row r="638" s="15" customFormat="1">
      <c r="A638" s="15"/>
      <c r="B638" s="283"/>
      <c r="C638" s="284"/>
      <c r="D638" s="246" t="s">
        <v>145</v>
      </c>
      <c r="E638" s="285" t="s">
        <v>1</v>
      </c>
      <c r="F638" s="286" t="s">
        <v>1456</v>
      </c>
      <c r="G638" s="284"/>
      <c r="H638" s="285" t="s">
        <v>1</v>
      </c>
      <c r="I638" s="287"/>
      <c r="J638" s="284"/>
      <c r="K638" s="284"/>
      <c r="L638" s="288"/>
      <c r="M638" s="289"/>
      <c r="N638" s="290"/>
      <c r="O638" s="290"/>
      <c r="P638" s="290"/>
      <c r="Q638" s="290"/>
      <c r="R638" s="290"/>
      <c r="S638" s="290"/>
      <c r="T638" s="291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T638" s="292" t="s">
        <v>145</v>
      </c>
      <c r="AU638" s="292" t="s">
        <v>139</v>
      </c>
      <c r="AV638" s="15" t="s">
        <v>85</v>
      </c>
      <c r="AW638" s="15" t="s">
        <v>32</v>
      </c>
      <c r="AX638" s="15" t="s">
        <v>77</v>
      </c>
      <c r="AY638" s="292" t="s">
        <v>132</v>
      </c>
    </row>
    <row r="639" s="15" customFormat="1">
      <c r="A639" s="15"/>
      <c r="B639" s="283"/>
      <c r="C639" s="284"/>
      <c r="D639" s="246" t="s">
        <v>145</v>
      </c>
      <c r="E639" s="285" t="s">
        <v>1</v>
      </c>
      <c r="F639" s="286" t="s">
        <v>1457</v>
      </c>
      <c r="G639" s="284"/>
      <c r="H639" s="285" t="s">
        <v>1</v>
      </c>
      <c r="I639" s="287"/>
      <c r="J639" s="284"/>
      <c r="K639" s="284"/>
      <c r="L639" s="288"/>
      <c r="M639" s="289"/>
      <c r="N639" s="290"/>
      <c r="O639" s="290"/>
      <c r="P639" s="290"/>
      <c r="Q639" s="290"/>
      <c r="R639" s="290"/>
      <c r="S639" s="290"/>
      <c r="T639" s="291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T639" s="292" t="s">
        <v>145</v>
      </c>
      <c r="AU639" s="292" t="s">
        <v>139</v>
      </c>
      <c r="AV639" s="15" t="s">
        <v>85</v>
      </c>
      <c r="AW639" s="15" t="s">
        <v>32</v>
      </c>
      <c r="AX639" s="15" t="s">
        <v>77</v>
      </c>
      <c r="AY639" s="292" t="s">
        <v>132</v>
      </c>
    </row>
    <row r="640" s="15" customFormat="1">
      <c r="A640" s="15"/>
      <c r="B640" s="283"/>
      <c r="C640" s="284"/>
      <c r="D640" s="246" t="s">
        <v>145</v>
      </c>
      <c r="E640" s="285" t="s">
        <v>1</v>
      </c>
      <c r="F640" s="286" t="s">
        <v>1458</v>
      </c>
      <c r="G640" s="284"/>
      <c r="H640" s="285" t="s">
        <v>1</v>
      </c>
      <c r="I640" s="287"/>
      <c r="J640" s="284"/>
      <c r="K640" s="284"/>
      <c r="L640" s="288"/>
      <c r="M640" s="289"/>
      <c r="N640" s="290"/>
      <c r="O640" s="290"/>
      <c r="P640" s="290"/>
      <c r="Q640" s="290"/>
      <c r="R640" s="290"/>
      <c r="S640" s="290"/>
      <c r="T640" s="291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92" t="s">
        <v>145</v>
      </c>
      <c r="AU640" s="292" t="s">
        <v>139</v>
      </c>
      <c r="AV640" s="15" t="s">
        <v>85</v>
      </c>
      <c r="AW640" s="15" t="s">
        <v>32</v>
      </c>
      <c r="AX640" s="15" t="s">
        <v>77</v>
      </c>
      <c r="AY640" s="292" t="s">
        <v>132</v>
      </c>
    </row>
    <row r="641" s="15" customFormat="1">
      <c r="A641" s="15"/>
      <c r="B641" s="283"/>
      <c r="C641" s="284"/>
      <c r="D641" s="246" t="s">
        <v>145</v>
      </c>
      <c r="E641" s="285" t="s">
        <v>1</v>
      </c>
      <c r="F641" s="286" t="s">
        <v>1459</v>
      </c>
      <c r="G641" s="284"/>
      <c r="H641" s="285" t="s">
        <v>1</v>
      </c>
      <c r="I641" s="287"/>
      <c r="J641" s="284"/>
      <c r="K641" s="284"/>
      <c r="L641" s="288"/>
      <c r="M641" s="289"/>
      <c r="N641" s="290"/>
      <c r="O641" s="290"/>
      <c r="P641" s="290"/>
      <c r="Q641" s="290"/>
      <c r="R641" s="290"/>
      <c r="S641" s="290"/>
      <c r="T641" s="291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92" t="s">
        <v>145</v>
      </c>
      <c r="AU641" s="292" t="s">
        <v>139</v>
      </c>
      <c r="AV641" s="15" t="s">
        <v>85</v>
      </c>
      <c r="AW641" s="15" t="s">
        <v>32</v>
      </c>
      <c r="AX641" s="15" t="s">
        <v>77</v>
      </c>
      <c r="AY641" s="292" t="s">
        <v>132</v>
      </c>
    </row>
    <row r="642" s="15" customFormat="1">
      <c r="A642" s="15"/>
      <c r="B642" s="283"/>
      <c r="C642" s="284"/>
      <c r="D642" s="246" t="s">
        <v>145</v>
      </c>
      <c r="E642" s="285" t="s">
        <v>1</v>
      </c>
      <c r="F642" s="286" t="s">
        <v>1460</v>
      </c>
      <c r="G642" s="284"/>
      <c r="H642" s="285" t="s">
        <v>1</v>
      </c>
      <c r="I642" s="287"/>
      <c r="J642" s="284"/>
      <c r="K642" s="284"/>
      <c r="L642" s="288"/>
      <c r="M642" s="289"/>
      <c r="N642" s="290"/>
      <c r="O642" s="290"/>
      <c r="P642" s="290"/>
      <c r="Q642" s="290"/>
      <c r="R642" s="290"/>
      <c r="S642" s="290"/>
      <c r="T642" s="291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T642" s="292" t="s">
        <v>145</v>
      </c>
      <c r="AU642" s="292" t="s">
        <v>139</v>
      </c>
      <c r="AV642" s="15" t="s">
        <v>85</v>
      </c>
      <c r="AW642" s="15" t="s">
        <v>32</v>
      </c>
      <c r="AX642" s="15" t="s">
        <v>77</v>
      </c>
      <c r="AY642" s="292" t="s">
        <v>132</v>
      </c>
    </row>
    <row r="643" s="2" customFormat="1" ht="23.4566" customHeight="1">
      <c r="A643" s="39"/>
      <c r="B643" s="40"/>
      <c r="C643" s="230" t="s">
        <v>1461</v>
      </c>
      <c r="D643" s="230" t="s">
        <v>134</v>
      </c>
      <c r="E643" s="231" t="s">
        <v>1462</v>
      </c>
      <c r="F643" s="232" t="s">
        <v>1463</v>
      </c>
      <c r="G643" s="233" t="s">
        <v>1445</v>
      </c>
      <c r="H643" s="234">
        <v>1</v>
      </c>
      <c r="I643" s="235"/>
      <c r="J643" s="236">
        <f>ROUND(I643*H643,2)</f>
        <v>0</v>
      </c>
      <c r="K643" s="237"/>
      <c r="L643" s="45"/>
      <c r="M643" s="238" t="s">
        <v>1</v>
      </c>
      <c r="N643" s="239" t="s">
        <v>43</v>
      </c>
      <c r="O643" s="98"/>
      <c r="P643" s="240">
        <f>O643*H643</f>
        <v>0</v>
      </c>
      <c r="Q643" s="240">
        <v>0</v>
      </c>
      <c r="R643" s="240">
        <f>Q643*H643</f>
        <v>0</v>
      </c>
      <c r="S643" s="240">
        <v>0</v>
      </c>
      <c r="T643" s="241">
        <f>S643*H643</f>
        <v>0</v>
      </c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R643" s="242" t="s">
        <v>595</v>
      </c>
      <c r="AT643" s="242" t="s">
        <v>134</v>
      </c>
      <c r="AU643" s="242" t="s">
        <v>139</v>
      </c>
      <c r="AY643" s="18" t="s">
        <v>132</v>
      </c>
      <c r="BE643" s="243">
        <f>IF(N643="základná",J643,0)</f>
        <v>0</v>
      </c>
      <c r="BF643" s="243">
        <f>IF(N643="znížená",J643,0)</f>
        <v>0</v>
      </c>
      <c r="BG643" s="243">
        <f>IF(N643="zákl. prenesená",J643,0)</f>
        <v>0</v>
      </c>
      <c r="BH643" s="243">
        <f>IF(N643="zníž. prenesená",J643,0)</f>
        <v>0</v>
      </c>
      <c r="BI643" s="243">
        <f>IF(N643="nulová",J643,0)</f>
        <v>0</v>
      </c>
      <c r="BJ643" s="18" t="s">
        <v>139</v>
      </c>
      <c r="BK643" s="243">
        <f>ROUND(I643*H643,2)</f>
        <v>0</v>
      </c>
      <c r="BL643" s="18" t="s">
        <v>595</v>
      </c>
      <c r="BM643" s="242" t="s">
        <v>1464</v>
      </c>
    </row>
    <row r="644" s="12" customFormat="1" ht="22.8" customHeight="1">
      <c r="A644" s="12"/>
      <c r="B644" s="214"/>
      <c r="C644" s="215"/>
      <c r="D644" s="216" t="s">
        <v>76</v>
      </c>
      <c r="E644" s="228" t="s">
        <v>1465</v>
      </c>
      <c r="F644" s="228" t="s">
        <v>1466</v>
      </c>
      <c r="G644" s="215"/>
      <c r="H644" s="215"/>
      <c r="I644" s="218"/>
      <c r="J644" s="229">
        <f>BK644</f>
        <v>0</v>
      </c>
      <c r="K644" s="215"/>
      <c r="L644" s="220"/>
      <c r="M644" s="221"/>
      <c r="N644" s="222"/>
      <c r="O644" s="222"/>
      <c r="P644" s="223">
        <f>SUM(P645:P648)</f>
        <v>0</v>
      </c>
      <c r="Q644" s="222"/>
      <c r="R644" s="223">
        <f>SUM(R645:R648)</f>
        <v>31.253</v>
      </c>
      <c r="S644" s="222"/>
      <c r="T644" s="224">
        <f>SUM(T645:T648)</f>
        <v>0</v>
      </c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R644" s="225" t="s">
        <v>147</v>
      </c>
      <c r="AT644" s="226" t="s">
        <v>76</v>
      </c>
      <c r="AU644" s="226" t="s">
        <v>85</v>
      </c>
      <c r="AY644" s="225" t="s">
        <v>132</v>
      </c>
      <c r="BK644" s="227">
        <f>SUM(BK645:BK648)</f>
        <v>0</v>
      </c>
    </row>
    <row r="645" s="2" customFormat="1" ht="23.4566" customHeight="1">
      <c r="A645" s="39"/>
      <c r="B645" s="40"/>
      <c r="C645" s="230" t="s">
        <v>1467</v>
      </c>
      <c r="D645" s="230" t="s">
        <v>134</v>
      </c>
      <c r="E645" s="231" t="s">
        <v>1468</v>
      </c>
      <c r="F645" s="232" t="s">
        <v>1469</v>
      </c>
      <c r="G645" s="233" t="s">
        <v>137</v>
      </c>
      <c r="H645" s="234">
        <v>529.72000000000003</v>
      </c>
      <c r="I645" s="235"/>
      <c r="J645" s="236">
        <f>ROUND(I645*H645,2)</f>
        <v>0</v>
      </c>
      <c r="K645" s="237"/>
      <c r="L645" s="45"/>
      <c r="M645" s="238" t="s">
        <v>1</v>
      </c>
      <c r="N645" s="239" t="s">
        <v>43</v>
      </c>
      <c r="O645" s="98"/>
      <c r="P645" s="240">
        <f>O645*H645</f>
        <v>0</v>
      </c>
      <c r="Q645" s="240">
        <v>0</v>
      </c>
      <c r="R645" s="240">
        <f>Q645*H645</f>
        <v>0</v>
      </c>
      <c r="S645" s="240">
        <v>0</v>
      </c>
      <c r="T645" s="241">
        <f>S645*H645</f>
        <v>0</v>
      </c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R645" s="242" t="s">
        <v>595</v>
      </c>
      <c r="AT645" s="242" t="s">
        <v>134</v>
      </c>
      <c r="AU645" s="242" t="s">
        <v>139</v>
      </c>
      <c r="AY645" s="18" t="s">
        <v>132</v>
      </c>
      <c r="BE645" s="243">
        <f>IF(N645="základná",J645,0)</f>
        <v>0</v>
      </c>
      <c r="BF645" s="243">
        <f>IF(N645="znížená",J645,0)</f>
        <v>0</v>
      </c>
      <c r="BG645" s="243">
        <f>IF(N645="zákl. prenesená",J645,0)</f>
        <v>0</v>
      </c>
      <c r="BH645" s="243">
        <f>IF(N645="zníž. prenesená",J645,0)</f>
        <v>0</v>
      </c>
      <c r="BI645" s="243">
        <f>IF(N645="nulová",J645,0)</f>
        <v>0</v>
      </c>
      <c r="BJ645" s="18" t="s">
        <v>139</v>
      </c>
      <c r="BK645" s="243">
        <f>ROUND(I645*H645,2)</f>
        <v>0</v>
      </c>
      <c r="BL645" s="18" t="s">
        <v>595</v>
      </c>
      <c r="BM645" s="242" t="s">
        <v>1470</v>
      </c>
    </row>
    <row r="646" s="13" customFormat="1">
      <c r="A646" s="13"/>
      <c r="B646" s="244"/>
      <c r="C646" s="245"/>
      <c r="D646" s="246" t="s">
        <v>145</v>
      </c>
      <c r="E646" s="247" t="s">
        <v>1</v>
      </c>
      <c r="F646" s="248" t="s">
        <v>1433</v>
      </c>
      <c r="G646" s="245"/>
      <c r="H646" s="249">
        <v>529.72000000000003</v>
      </c>
      <c r="I646" s="250"/>
      <c r="J646" s="245"/>
      <c r="K646" s="245"/>
      <c r="L646" s="251"/>
      <c r="M646" s="252"/>
      <c r="N646" s="253"/>
      <c r="O646" s="253"/>
      <c r="P646" s="253"/>
      <c r="Q646" s="253"/>
      <c r="R646" s="253"/>
      <c r="S646" s="253"/>
      <c r="T646" s="254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55" t="s">
        <v>145</v>
      </c>
      <c r="AU646" s="255" t="s">
        <v>139</v>
      </c>
      <c r="AV646" s="13" t="s">
        <v>139</v>
      </c>
      <c r="AW646" s="13" t="s">
        <v>32</v>
      </c>
      <c r="AX646" s="13" t="s">
        <v>85</v>
      </c>
      <c r="AY646" s="255" t="s">
        <v>132</v>
      </c>
    </row>
    <row r="647" s="2" customFormat="1" ht="16.30189" customHeight="1">
      <c r="A647" s="39"/>
      <c r="B647" s="40"/>
      <c r="C647" s="261" t="s">
        <v>1471</v>
      </c>
      <c r="D647" s="261" t="s">
        <v>235</v>
      </c>
      <c r="E647" s="262" t="s">
        <v>1472</v>
      </c>
      <c r="F647" s="263" t="s">
        <v>1473</v>
      </c>
      <c r="G647" s="264" t="s">
        <v>238</v>
      </c>
      <c r="H647" s="265">
        <v>31.253</v>
      </c>
      <c r="I647" s="266"/>
      <c r="J647" s="267">
        <f>ROUND(I647*H647,2)</f>
        <v>0</v>
      </c>
      <c r="K647" s="268"/>
      <c r="L647" s="269"/>
      <c r="M647" s="270" t="s">
        <v>1</v>
      </c>
      <c r="N647" s="271" t="s">
        <v>43</v>
      </c>
      <c r="O647" s="98"/>
      <c r="P647" s="240">
        <f>O647*H647</f>
        <v>0</v>
      </c>
      <c r="Q647" s="240">
        <v>1</v>
      </c>
      <c r="R647" s="240">
        <f>Q647*H647</f>
        <v>31.253</v>
      </c>
      <c r="S647" s="240">
        <v>0</v>
      </c>
      <c r="T647" s="241">
        <f>S647*H647</f>
        <v>0</v>
      </c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R647" s="242" t="s">
        <v>600</v>
      </c>
      <c r="AT647" s="242" t="s">
        <v>235</v>
      </c>
      <c r="AU647" s="242" t="s">
        <v>139</v>
      </c>
      <c r="AY647" s="18" t="s">
        <v>132</v>
      </c>
      <c r="BE647" s="243">
        <f>IF(N647="základná",J647,0)</f>
        <v>0</v>
      </c>
      <c r="BF647" s="243">
        <f>IF(N647="znížená",J647,0)</f>
        <v>0</v>
      </c>
      <c r="BG647" s="243">
        <f>IF(N647="zákl. prenesená",J647,0)</f>
        <v>0</v>
      </c>
      <c r="BH647" s="243">
        <f>IF(N647="zníž. prenesená",J647,0)</f>
        <v>0</v>
      </c>
      <c r="BI647" s="243">
        <f>IF(N647="nulová",J647,0)</f>
        <v>0</v>
      </c>
      <c r="BJ647" s="18" t="s">
        <v>139</v>
      </c>
      <c r="BK647" s="243">
        <f>ROUND(I647*H647,2)</f>
        <v>0</v>
      </c>
      <c r="BL647" s="18" t="s">
        <v>600</v>
      </c>
      <c r="BM647" s="242" t="s">
        <v>1474</v>
      </c>
    </row>
    <row r="648" s="13" customFormat="1">
      <c r="A648" s="13"/>
      <c r="B648" s="244"/>
      <c r="C648" s="245"/>
      <c r="D648" s="246" t="s">
        <v>145</v>
      </c>
      <c r="E648" s="245"/>
      <c r="F648" s="248" t="s">
        <v>1475</v>
      </c>
      <c r="G648" s="245"/>
      <c r="H648" s="249">
        <v>31.253</v>
      </c>
      <c r="I648" s="250"/>
      <c r="J648" s="245"/>
      <c r="K648" s="245"/>
      <c r="L648" s="251"/>
      <c r="M648" s="252"/>
      <c r="N648" s="253"/>
      <c r="O648" s="253"/>
      <c r="P648" s="253"/>
      <c r="Q648" s="253"/>
      <c r="R648" s="253"/>
      <c r="S648" s="253"/>
      <c r="T648" s="254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55" t="s">
        <v>145</v>
      </c>
      <c r="AU648" s="255" t="s">
        <v>139</v>
      </c>
      <c r="AV648" s="13" t="s">
        <v>139</v>
      </c>
      <c r="AW648" s="13" t="s">
        <v>4</v>
      </c>
      <c r="AX648" s="13" t="s">
        <v>85</v>
      </c>
      <c r="AY648" s="255" t="s">
        <v>132</v>
      </c>
    </row>
    <row r="649" s="12" customFormat="1" ht="22.8" customHeight="1">
      <c r="A649" s="12"/>
      <c r="B649" s="214"/>
      <c r="C649" s="215"/>
      <c r="D649" s="216" t="s">
        <v>76</v>
      </c>
      <c r="E649" s="228" t="s">
        <v>1476</v>
      </c>
      <c r="F649" s="228" t="s">
        <v>1477</v>
      </c>
      <c r="G649" s="215"/>
      <c r="H649" s="215"/>
      <c r="I649" s="218"/>
      <c r="J649" s="229">
        <f>BK649</f>
        <v>0</v>
      </c>
      <c r="K649" s="215"/>
      <c r="L649" s="220"/>
      <c r="M649" s="221"/>
      <c r="N649" s="222"/>
      <c r="O649" s="222"/>
      <c r="P649" s="223">
        <f>SUM(P650:P651)</f>
        <v>0</v>
      </c>
      <c r="Q649" s="222"/>
      <c r="R649" s="223">
        <f>SUM(R650:R651)</f>
        <v>0</v>
      </c>
      <c r="S649" s="222"/>
      <c r="T649" s="224">
        <f>SUM(T650:T651)</f>
        <v>0</v>
      </c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R649" s="225" t="s">
        <v>147</v>
      </c>
      <c r="AT649" s="226" t="s">
        <v>76</v>
      </c>
      <c r="AU649" s="226" t="s">
        <v>85</v>
      </c>
      <c r="AY649" s="225" t="s">
        <v>132</v>
      </c>
      <c r="BK649" s="227">
        <f>SUM(BK650:BK651)</f>
        <v>0</v>
      </c>
    </row>
    <row r="650" s="2" customFormat="1" ht="21.0566" customHeight="1">
      <c r="A650" s="39"/>
      <c r="B650" s="40"/>
      <c r="C650" s="230" t="s">
        <v>1478</v>
      </c>
      <c r="D650" s="230" t="s">
        <v>134</v>
      </c>
      <c r="E650" s="231" t="s">
        <v>1479</v>
      </c>
      <c r="F650" s="232" t="s">
        <v>1480</v>
      </c>
      <c r="G650" s="233" t="s">
        <v>1445</v>
      </c>
      <c r="H650" s="234">
        <v>1</v>
      </c>
      <c r="I650" s="235"/>
      <c r="J650" s="236">
        <f>ROUND(I650*H650,2)</f>
        <v>0</v>
      </c>
      <c r="K650" s="237"/>
      <c r="L650" s="45"/>
      <c r="M650" s="238" t="s">
        <v>1</v>
      </c>
      <c r="N650" s="239" t="s">
        <v>43</v>
      </c>
      <c r="O650" s="98"/>
      <c r="P650" s="240">
        <f>O650*H650</f>
        <v>0</v>
      </c>
      <c r="Q650" s="240">
        <v>0</v>
      </c>
      <c r="R650" s="240">
        <f>Q650*H650</f>
        <v>0</v>
      </c>
      <c r="S650" s="240">
        <v>0</v>
      </c>
      <c r="T650" s="241">
        <f>S650*H650</f>
        <v>0</v>
      </c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R650" s="242" t="s">
        <v>595</v>
      </c>
      <c r="AT650" s="242" t="s">
        <v>134</v>
      </c>
      <c r="AU650" s="242" t="s">
        <v>139</v>
      </c>
      <c r="AY650" s="18" t="s">
        <v>132</v>
      </c>
      <c r="BE650" s="243">
        <f>IF(N650="základná",J650,0)</f>
        <v>0</v>
      </c>
      <c r="BF650" s="243">
        <f>IF(N650="znížená",J650,0)</f>
        <v>0</v>
      </c>
      <c r="BG650" s="243">
        <f>IF(N650="zákl. prenesená",J650,0)</f>
        <v>0</v>
      </c>
      <c r="BH650" s="243">
        <f>IF(N650="zníž. prenesená",J650,0)</f>
        <v>0</v>
      </c>
      <c r="BI650" s="243">
        <f>IF(N650="nulová",J650,0)</f>
        <v>0</v>
      </c>
      <c r="BJ650" s="18" t="s">
        <v>139</v>
      </c>
      <c r="BK650" s="243">
        <f>ROUND(I650*H650,2)</f>
        <v>0</v>
      </c>
      <c r="BL650" s="18" t="s">
        <v>595</v>
      </c>
      <c r="BM650" s="242" t="s">
        <v>1481</v>
      </c>
    </row>
    <row r="651" s="13" customFormat="1">
      <c r="A651" s="13"/>
      <c r="B651" s="244"/>
      <c r="C651" s="245"/>
      <c r="D651" s="246" t="s">
        <v>145</v>
      </c>
      <c r="E651" s="247" t="s">
        <v>1</v>
      </c>
      <c r="F651" s="248" t="s">
        <v>1482</v>
      </c>
      <c r="G651" s="245"/>
      <c r="H651" s="249">
        <v>1</v>
      </c>
      <c r="I651" s="250"/>
      <c r="J651" s="245"/>
      <c r="K651" s="245"/>
      <c r="L651" s="251"/>
      <c r="M651" s="305"/>
      <c r="N651" s="306"/>
      <c r="O651" s="306"/>
      <c r="P651" s="306"/>
      <c r="Q651" s="306"/>
      <c r="R651" s="306"/>
      <c r="S651" s="306"/>
      <c r="T651" s="307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55" t="s">
        <v>145</v>
      </c>
      <c r="AU651" s="255" t="s">
        <v>139</v>
      </c>
      <c r="AV651" s="13" t="s">
        <v>139</v>
      </c>
      <c r="AW651" s="13" t="s">
        <v>32</v>
      </c>
      <c r="AX651" s="13" t="s">
        <v>85</v>
      </c>
      <c r="AY651" s="255" t="s">
        <v>132</v>
      </c>
    </row>
    <row r="652" s="2" customFormat="1" ht="6.96" customHeight="1">
      <c r="A652" s="39"/>
      <c r="B652" s="73"/>
      <c r="C652" s="74"/>
      <c r="D652" s="74"/>
      <c r="E652" s="74"/>
      <c r="F652" s="74"/>
      <c r="G652" s="74"/>
      <c r="H652" s="74"/>
      <c r="I652" s="74"/>
      <c r="J652" s="74"/>
      <c r="K652" s="74"/>
      <c r="L652" s="45"/>
      <c r="M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</row>
  </sheetData>
  <sheetProtection sheet="1" autoFilter="0" formatColumns="0" formatRows="0" objects="1" scenarios="1" spinCount="100000" saltValue="Cp4Sxjk5Lkf5UTzsKDPRnHApew0v3KKjapiQzesOwV0pJZ64QYGdS5sC1Q0mdagFidGBZ3cBBbbK8xAevjYjRQ==" hashValue="ADPXt3YcsXQ73I0c4qgmd5Tpn74x1LWe7EZYIJKGaOME/866TpyMLY26lA0cmEHefiPtNCea5kue4FG7I1g1ag==" algorithmName="SHA-512" password="CC35"/>
  <autoFilter ref="C133:K651"/>
  <mergeCells count="9">
    <mergeCell ref="E7:H7"/>
    <mergeCell ref="E9:H9"/>
    <mergeCell ref="E18:H18"/>
    <mergeCell ref="E27:H27"/>
    <mergeCell ref="E85:H85"/>
    <mergeCell ref="E87:H87"/>
    <mergeCell ref="E124:H124"/>
    <mergeCell ref="E126:H12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101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30189" customHeight="1">
      <c r="A9" s="39"/>
      <c r="B9" s="45"/>
      <c r="C9" s="39"/>
      <c r="D9" s="39"/>
      <c r="E9" s="149" t="s">
        <v>1483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34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ROUND(J128,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ROUND((SUM(BE128:BE409)),  2)</f>
        <v>0</v>
      </c>
      <c r="G33" s="163"/>
      <c r="H33" s="163"/>
      <c r="I33" s="164">
        <v>0.20000000000000001</v>
      </c>
      <c r="J33" s="162">
        <f>ROUND(((SUM(BE128:BE409))*I33),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ROUND((SUM(BF128:BF409)),  2)</f>
        <v>0</v>
      </c>
      <c r="G34" s="163"/>
      <c r="H34" s="163"/>
      <c r="I34" s="164">
        <v>0.20000000000000001</v>
      </c>
      <c r="J34" s="162">
        <f>ROUND(((SUM(BF128:BF409))*I34),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ROUND((SUM(BG128:BG409)),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ROUND((SUM(BH128:BH409)),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ROUND((SUM(BI128:BI409)),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30189" customHeight="1">
      <c r="A87" s="39"/>
      <c r="B87" s="40"/>
      <c r="C87" s="41"/>
      <c r="D87" s="41"/>
      <c r="E87" s="83" t="str">
        <f>E9</f>
        <v>209-00 - 209-00 Most ponad vodný tok v úseku 18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Ing. Čurlík Ján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J128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644</v>
      </c>
      <c r="E97" s="193"/>
      <c r="F97" s="193"/>
      <c r="G97" s="193"/>
      <c r="H97" s="193"/>
      <c r="I97" s="193"/>
      <c r="J97" s="194">
        <f>J129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118</v>
      </c>
      <c r="E98" s="199"/>
      <c r="F98" s="199"/>
      <c r="G98" s="199"/>
      <c r="H98" s="199"/>
      <c r="I98" s="199"/>
      <c r="J98" s="200">
        <f>J130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6"/>
      <c r="C99" s="197"/>
      <c r="D99" s="198" t="s">
        <v>218</v>
      </c>
      <c r="E99" s="199"/>
      <c r="F99" s="199"/>
      <c r="G99" s="199"/>
      <c r="H99" s="199"/>
      <c r="I99" s="199"/>
      <c r="J99" s="200">
        <f>J206</f>
        <v>0</v>
      </c>
      <c r="K99" s="197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96"/>
      <c r="C100" s="197"/>
      <c r="D100" s="198" t="s">
        <v>219</v>
      </c>
      <c r="E100" s="199"/>
      <c r="F100" s="199"/>
      <c r="G100" s="199"/>
      <c r="H100" s="199"/>
      <c r="I100" s="199"/>
      <c r="J100" s="200">
        <f>J236</f>
        <v>0</v>
      </c>
      <c r="K100" s="197"/>
      <c r="L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96"/>
      <c r="C101" s="197"/>
      <c r="D101" s="198" t="s">
        <v>220</v>
      </c>
      <c r="E101" s="199"/>
      <c r="F101" s="199"/>
      <c r="G101" s="199"/>
      <c r="H101" s="199"/>
      <c r="I101" s="199"/>
      <c r="J101" s="200">
        <f>J267</f>
        <v>0</v>
      </c>
      <c r="K101" s="197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6"/>
      <c r="C102" s="197"/>
      <c r="D102" s="198" t="s">
        <v>221</v>
      </c>
      <c r="E102" s="199"/>
      <c r="F102" s="199"/>
      <c r="G102" s="199"/>
      <c r="H102" s="199"/>
      <c r="I102" s="199"/>
      <c r="J102" s="200">
        <f>J283</f>
        <v>0</v>
      </c>
      <c r="K102" s="197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96"/>
      <c r="C103" s="197"/>
      <c r="D103" s="198" t="s">
        <v>645</v>
      </c>
      <c r="E103" s="199"/>
      <c r="F103" s="199"/>
      <c r="G103" s="199"/>
      <c r="H103" s="199"/>
      <c r="I103" s="199"/>
      <c r="J103" s="200">
        <f>J309</f>
        <v>0</v>
      </c>
      <c r="K103" s="197"/>
      <c r="L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96"/>
      <c r="C104" s="197"/>
      <c r="D104" s="198" t="s">
        <v>646</v>
      </c>
      <c r="E104" s="199"/>
      <c r="F104" s="199"/>
      <c r="G104" s="199"/>
      <c r="H104" s="199"/>
      <c r="I104" s="199"/>
      <c r="J104" s="200">
        <f>J318</f>
        <v>0</v>
      </c>
      <c r="K104" s="197"/>
      <c r="L104" s="20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96"/>
      <c r="C105" s="197"/>
      <c r="D105" s="198" t="s">
        <v>222</v>
      </c>
      <c r="E105" s="199"/>
      <c r="F105" s="199"/>
      <c r="G105" s="199"/>
      <c r="H105" s="199"/>
      <c r="I105" s="199"/>
      <c r="J105" s="200">
        <f>J326</f>
        <v>0</v>
      </c>
      <c r="K105" s="197"/>
      <c r="L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96"/>
      <c r="C106" s="197"/>
      <c r="D106" s="198" t="s">
        <v>223</v>
      </c>
      <c r="E106" s="199"/>
      <c r="F106" s="199"/>
      <c r="G106" s="199"/>
      <c r="H106" s="199"/>
      <c r="I106" s="199"/>
      <c r="J106" s="200">
        <f>J351</f>
        <v>0</v>
      </c>
      <c r="K106" s="197"/>
      <c r="L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9" customFormat="1" ht="24.96" customHeight="1">
      <c r="A107" s="9"/>
      <c r="B107" s="190"/>
      <c r="C107" s="191"/>
      <c r="D107" s="192" t="s">
        <v>647</v>
      </c>
      <c r="E107" s="193"/>
      <c r="F107" s="193"/>
      <c r="G107" s="193"/>
      <c r="H107" s="193"/>
      <c r="I107" s="193"/>
      <c r="J107" s="194">
        <f>J355</f>
        <v>0</v>
      </c>
      <c r="K107" s="191"/>
      <c r="L107" s="195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0" customFormat="1" ht="19.92" customHeight="1">
      <c r="A108" s="10"/>
      <c r="B108" s="196"/>
      <c r="C108" s="197"/>
      <c r="D108" s="198" t="s">
        <v>648</v>
      </c>
      <c r="E108" s="199"/>
      <c r="F108" s="199"/>
      <c r="G108" s="199"/>
      <c r="H108" s="199"/>
      <c r="I108" s="199"/>
      <c r="J108" s="200">
        <f>J356</f>
        <v>0</v>
      </c>
      <c r="K108" s="197"/>
      <c r="L108" s="20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2" customFormat="1" ht="21.84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70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hidden="1" s="2" customFormat="1" ht="6.96" customHeight="1">
      <c r="A110" s="39"/>
      <c r="B110" s="73"/>
      <c r="C110" s="74"/>
      <c r="D110" s="74"/>
      <c r="E110" s="74"/>
      <c r="F110" s="74"/>
      <c r="G110" s="74"/>
      <c r="H110" s="74"/>
      <c r="I110" s="74"/>
      <c r="J110" s="74"/>
      <c r="K110" s="74"/>
      <c r="L110" s="70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hidden="1"/>
    <row r="112" hidden="1"/>
    <row r="113" hidden="1"/>
    <row r="114" s="2" customFormat="1" ht="6.96" customHeight="1">
      <c r="A114" s="39"/>
      <c r="B114" s="75"/>
      <c r="C114" s="76"/>
      <c r="D114" s="76"/>
      <c r="E114" s="76"/>
      <c r="F114" s="76"/>
      <c r="G114" s="76"/>
      <c r="H114" s="76"/>
      <c r="I114" s="76"/>
      <c r="J114" s="76"/>
      <c r="K114" s="76"/>
      <c r="L114" s="70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4.96" customHeight="1">
      <c r="A115" s="39"/>
      <c r="B115" s="40"/>
      <c r="C115" s="24" t="s">
        <v>119</v>
      </c>
      <c r="D115" s="41"/>
      <c r="E115" s="41"/>
      <c r="F115" s="41"/>
      <c r="G115" s="41"/>
      <c r="H115" s="41"/>
      <c r="I115" s="41"/>
      <c r="J115" s="41"/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40"/>
      <c r="C116" s="41"/>
      <c r="D116" s="41"/>
      <c r="E116" s="41"/>
      <c r="F116" s="41"/>
      <c r="G116" s="41"/>
      <c r="H116" s="41"/>
      <c r="I116" s="41"/>
      <c r="J116" s="41"/>
      <c r="K116" s="41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2" customHeight="1">
      <c r="A117" s="39"/>
      <c r="B117" s="40"/>
      <c r="C117" s="33" t="s">
        <v>15</v>
      </c>
      <c r="D117" s="41"/>
      <c r="E117" s="41"/>
      <c r="F117" s="41"/>
      <c r="G117" s="41"/>
      <c r="H117" s="41"/>
      <c r="I117" s="41"/>
      <c r="J117" s="41"/>
      <c r="K117" s="41"/>
      <c r="L117" s="70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7.84906" customHeight="1">
      <c r="A118" s="39"/>
      <c r="B118" s="40"/>
      <c r="C118" s="41"/>
      <c r="D118" s="41"/>
      <c r="E118" s="185" t="str">
        <f>E7</f>
        <v>Vážska cyklodopravná trasa – úsek Žilina – Bytča – hr. ŽSK-TSK – (Pov. Bystrica) – etapa Pov. Chlmec – Žilina -2. časť</v>
      </c>
      <c r="F118" s="33"/>
      <c r="G118" s="33"/>
      <c r="H118" s="33"/>
      <c r="I118" s="41"/>
      <c r="J118" s="41"/>
      <c r="K118" s="41"/>
      <c r="L118" s="70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109</v>
      </c>
      <c r="D119" s="41"/>
      <c r="E119" s="41"/>
      <c r="F119" s="41"/>
      <c r="G119" s="41"/>
      <c r="H119" s="41"/>
      <c r="I119" s="41"/>
      <c r="J119" s="41"/>
      <c r="K119" s="41"/>
      <c r="L119" s="70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6.30189" customHeight="1">
      <c r="A120" s="39"/>
      <c r="B120" s="40"/>
      <c r="C120" s="41"/>
      <c r="D120" s="41"/>
      <c r="E120" s="83" t="str">
        <f>E9</f>
        <v>209-00 - 209-00 Most ponad vodný tok v úseku 18</v>
      </c>
      <c r="F120" s="41"/>
      <c r="G120" s="41"/>
      <c r="H120" s="41"/>
      <c r="I120" s="41"/>
      <c r="J120" s="41"/>
      <c r="K120" s="41"/>
      <c r="L120" s="70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6.96" customHeight="1">
      <c r="A121" s="39"/>
      <c r="B121" s="40"/>
      <c r="C121" s="41"/>
      <c r="D121" s="41"/>
      <c r="E121" s="41"/>
      <c r="F121" s="41"/>
      <c r="G121" s="41"/>
      <c r="H121" s="41"/>
      <c r="I121" s="41"/>
      <c r="J121" s="41"/>
      <c r="K121" s="41"/>
      <c r="L121" s="70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2" customHeight="1">
      <c r="A122" s="39"/>
      <c r="B122" s="40"/>
      <c r="C122" s="33" t="s">
        <v>19</v>
      </c>
      <c r="D122" s="41"/>
      <c r="E122" s="41"/>
      <c r="F122" s="28" t="str">
        <f>F12</f>
        <v xml:space="preserve"> </v>
      </c>
      <c r="G122" s="41"/>
      <c r="H122" s="41"/>
      <c r="I122" s="33" t="s">
        <v>21</v>
      </c>
      <c r="J122" s="86" t="str">
        <f>IF(J12="","",J12)</f>
        <v>18. 5. 2022</v>
      </c>
      <c r="K122" s="41"/>
      <c r="L122" s="70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6.96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70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24.81509" customHeight="1">
      <c r="A124" s="39"/>
      <c r="B124" s="40"/>
      <c r="C124" s="33" t="s">
        <v>23</v>
      </c>
      <c r="D124" s="41"/>
      <c r="E124" s="41"/>
      <c r="F124" s="28" t="str">
        <f>E15</f>
        <v>Žilinský samosprávny kraj Žilina</v>
      </c>
      <c r="G124" s="41"/>
      <c r="H124" s="41"/>
      <c r="I124" s="33" t="s">
        <v>29</v>
      </c>
      <c r="J124" s="37" t="str">
        <f>E21</f>
        <v>ISPO spol.s r.o. , Prešov</v>
      </c>
      <c r="K124" s="41"/>
      <c r="L124" s="70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2" customFormat="1" ht="15.30566" customHeight="1">
      <c r="A125" s="39"/>
      <c r="B125" s="40"/>
      <c r="C125" s="33" t="s">
        <v>27</v>
      </c>
      <c r="D125" s="41"/>
      <c r="E125" s="41"/>
      <c r="F125" s="28" t="str">
        <f>IF(E18="","",E18)</f>
        <v>Vyplň údaj</v>
      </c>
      <c r="G125" s="41"/>
      <c r="H125" s="41"/>
      <c r="I125" s="33" t="s">
        <v>33</v>
      </c>
      <c r="J125" s="37" t="str">
        <f>E24</f>
        <v>Ing. Čurlík Ján</v>
      </c>
      <c r="K125" s="41"/>
      <c r="L125" s="70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</row>
    <row r="126" s="2" customFormat="1" ht="10.32" customHeight="1">
      <c r="A126" s="39"/>
      <c r="B126" s="40"/>
      <c r="C126" s="41"/>
      <c r="D126" s="41"/>
      <c r="E126" s="41"/>
      <c r="F126" s="41"/>
      <c r="G126" s="41"/>
      <c r="H126" s="41"/>
      <c r="I126" s="41"/>
      <c r="J126" s="41"/>
      <c r="K126" s="41"/>
      <c r="L126" s="70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11" customFormat="1" ht="29.28" customHeight="1">
      <c r="A127" s="202"/>
      <c r="B127" s="203"/>
      <c r="C127" s="204" t="s">
        <v>120</v>
      </c>
      <c r="D127" s="205" t="s">
        <v>62</v>
      </c>
      <c r="E127" s="205" t="s">
        <v>58</v>
      </c>
      <c r="F127" s="205" t="s">
        <v>59</v>
      </c>
      <c r="G127" s="205" t="s">
        <v>121</v>
      </c>
      <c r="H127" s="205" t="s">
        <v>122</v>
      </c>
      <c r="I127" s="205" t="s">
        <v>123</v>
      </c>
      <c r="J127" s="206" t="s">
        <v>114</v>
      </c>
      <c r="K127" s="207" t="s">
        <v>124</v>
      </c>
      <c r="L127" s="208"/>
      <c r="M127" s="107" t="s">
        <v>1</v>
      </c>
      <c r="N127" s="108" t="s">
        <v>41</v>
      </c>
      <c r="O127" s="108" t="s">
        <v>125</v>
      </c>
      <c r="P127" s="108" t="s">
        <v>126</v>
      </c>
      <c r="Q127" s="108" t="s">
        <v>127</v>
      </c>
      <c r="R127" s="108" t="s">
        <v>128</v>
      </c>
      <c r="S127" s="108" t="s">
        <v>129</v>
      </c>
      <c r="T127" s="109" t="s">
        <v>130</v>
      </c>
      <c r="U127" s="202"/>
      <c r="V127" s="202"/>
      <c r="W127" s="202"/>
      <c r="X127" s="202"/>
      <c r="Y127" s="202"/>
      <c r="Z127" s="202"/>
      <c r="AA127" s="202"/>
      <c r="AB127" s="202"/>
      <c r="AC127" s="202"/>
      <c r="AD127" s="202"/>
      <c r="AE127" s="202"/>
    </row>
    <row r="128" s="2" customFormat="1" ht="22.8" customHeight="1">
      <c r="A128" s="39"/>
      <c r="B128" s="40"/>
      <c r="C128" s="114" t="s">
        <v>115</v>
      </c>
      <c r="D128" s="41"/>
      <c r="E128" s="41"/>
      <c r="F128" s="41"/>
      <c r="G128" s="41"/>
      <c r="H128" s="41"/>
      <c r="I128" s="41"/>
      <c r="J128" s="209">
        <f>BK128</f>
        <v>0</v>
      </c>
      <c r="K128" s="41"/>
      <c r="L128" s="45"/>
      <c r="M128" s="110"/>
      <c r="N128" s="210"/>
      <c r="O128" s="111"/>
      <c r="P128" s="211">
        <f>P129+P355</f>
        <v>0</v>
      </c>
      <c r="Q128" s="111"/>
      <c r="R128" s="211">
        <f>R129+R355</f>
        <v>439.55195725905787</v>
      </c>
      <c r="S128" s="111"/>
      <c r="T128" s="212">
        <f>T129+T355</f>
        <v>72.575999999999993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76</v>
      </c>
      <c r="AU128" s="18" t="s">
        <v>116</v>
      </c>
      <c r="BK128" s="213">
        <f>BK129+BK355</f>
        <v>0</v>
      </c>
    </row>
    <row r="129" s="12" customFormat="1" ht="25.92" customHeight="1">
      <c r="A129" s="12"/>
      <c r="B129" s="214"/>
      <c r="C129" s="215"/>
      <c r="D129" s="216" t="s">
        <v>76</v>
      </c>
      <c r="E129" s="217" t="s">
        <v>131</v>
      </c>
      <c r="F129" s="217" t="s">
        <v>653</v>
      </c>
      <c r="G129" s="215"/>
      <c r="H129" s="215"/>
      <c r="I129" s="218"/>
      <c r="J129" s="219">
        <f>BK129</f>
        <v>0</v>
      </c>
      <c r="K129" s="215"/>
      <c r="L129" s="220"/>
      <c r="M129" s="221"/>
      <c r="N129" s="222"/>
      <c r="O129" s="222"/>
      <c r="P129" s="223">
        <f>P130+P206+P236+P267+P283+P309+P318+P326+P351</f>
        <v>0</v>
      </c>
      <c r="Q129" s="222"/>
      <c r="R129" s="223">
        <f>R130+R206+R236+R267+R283+R309+R318+R326+R351</f>
        <v>438.33326471955786</v>
      </c>
      <c r="S129" s="222"/>
      <c r="T129" s="224">
        <f>T130+T206+T236+T267+T283+T309+T318+T326+T351</f>
        <v>72.575999999999993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5" t="s">
        <v>85</v>
      </c>
      <c r="AT129" s="226" t="s">
        <v>76</v>
      </c>
      <c r="AU129" s="226" t="s">
        <v>77</v>
      </c>
      <c r="AY129" s="225" t="s">
        <v>132</v>
      </c>
      <c r="BK129" s="227">
        <f>BK130+BK206+BK236+BK267+BK283+BK309+BK318+BK326+BK351</f>
        <v>0</v>
      </c>
    </row>
    <row r="130" s="12" customFormat="1" ht="22.8" customHeight="1">
      <c r="A130" s="12"/>
      <c r="B130" s="214"/>
      <c r="C130" s="215"/>
      <c r="D130" s="216" t="s">
        <v>76</v>
      </c>
      <c r="E130" s="228" t="s">
        <v>85</v>
      </c>
      <c r="F130" s="228" t="s">
        <v>133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SUM(P131:P205)</f>
        <v>0</v>
      </c>
      <c r="Q130" s="222"/>
      <c r="R130" s="223">
        <f>SUM(R131:R205)</f>
        <v>2.0685450419999998</v>
      </c>
      <c r="S130" s="222"/>
      <c r="T130" s="224">
        <f>SUM(T131:T205)</f>
        <v>72.575999999999993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85</v>
      </c>
      <c r="AT130" s="226" t="s">
        <v>76</v>
      </c>
      <c r="AU130" s="226" t="s">
        <v>85</v>
      </c>
      <c r="AY130" s="225" t="s">
        <v>132</v>
      </c>
      <c r="BK130" s="227">
        <f>SUM(BK131:BK205)</f>
        <v>0</v>
      </c>
    </row>
    <row r="131" s="2" customFormat="1" ht="31.92453" customHeight="1">
      <c r="A131" s="39"/>
      <c r="B131" s="40"/>
      <c r="C131" s="230" t="s">
        <v>85</v>
      </c>
      <c r="D131" s="230" t="s">
        <v>134</v>
      </c>
      <c r="E131" s="231" t="s">
        <v>654</v>
      </c>
      <c r="F131" s="232" t="s">
        <v>655</v>
      </c>
      <c r="G131" s="233" t="s">
        <v>137</v>
      </c>
      <c r="H131" s="234">
        <v>108</v>
      </c>
      <c r="I131" s="235"/>
      <c r="J131" s="236">
        <f>ROUND(I131*H131,2)</f>
        <v>0</v>
      </c>
      <c r="K131" s="237"/>
      <c r="L131" s="45"/>
      <c r="M131" s="238" t="s">
        <v>1</v>
      </c>
      <c r="N131" s="239" t="s">
        <v>43</v>
      </c>
      <c r="O131" s="98"/>
      <c r="P131" s="240">
        <f>O131*H131</f>
        <v>0</v>
      </c>
      <c r="Q131" s="240">
        <v>0</v>
      </c>
      <c r="R131" s="240">
        <f>Q131*H131</f>
        <v>0</v>
      </c>
      <c r="S131" s="240">
        <v>0.40799999999999997</v>
      </c>
      <c r="T131" s="241">
        <f>S131*H131</f>
        <v>44.064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2" t="s">
        <v>138</v>
      </c>
      <c r="AT131" s="242" t="s">
        <v>134</v>
      </c>
      <c r="AU131" s="242" t="s">
        <v>139</v>
      </c>
      <c r="AY131" s="18" t="s">
        <v>132</v>
      </c>
      <c r="BE131" s="243">
        <f>IF(N131="základná",J131,0)</f>
        <v>0</v>
      </c>
      <c r="BF131" s="243">
        <f>IF(N131="znížená",J131,0)</f>
        <v>0</v>
      </c>
      <c r="BG131" s="243">
        <f>IF(N131="zákl. prenesená",J131,0)</f>
        <v>0</v>
      </c>
      <c r="BH131" s="243">
        <f>IF(N131="zníž. prenesená",J131,0)</f>
        <v>0</v>
      </c>
      <c r="BI131" s="243">
        <f>IF(N131="nulová",J131,0)</f>
        <v>0</v>
      </c>
      <c r="BJ131" s="18" t="s">
        <v>139</v>
      </c>
      <c r="BK131" s="243">
        <f>ROUND(I131*H131,2)</f>
        <v>0</v>
      </c>
      <c r="BL131" s="18" t="s">
        <v>138</v>
      </c>
      <c r="BM131" s="242" t="s">
        <v>1484</v>
      </c>
    </row>
    <row r="132" s="13" customFormat="1">
      <c r="A132" s="13"/>
      <c r="B132" s="244"/>
      <c r="C132" s="245"/>
      <c r="D132" s="246" t="s">
        <v>145</v>
      </c>
      <c r="E132" s="247" t="s">
        <v>1</v>
      </c>
      <c r="F132" s="248" t="s">
        <v>1485</v>
      </c>
      <c r="G132" s="245"/>
      <c r="H132" s="249">
        <v>108</v>
      </c>
      <c r="I132" s="250"/>
      <c r="J132" s="245"/>
      <c r="K132" s="245"/>
      <c r="L132" s="251"/>
      <c r="M132" s="252"/>
      <c r="N132" s="253"/>
      <c r="O132" s="253"/>
      <c r="P132" s="253"/>
      <c r="Q132" s="253"/>
      <c r="R132" s="253"/>
      <c r="S132" s="253"/>
      <c r="T132" s="25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5" t="s">
        <v>145</v>
      </c>
      <c r="AU132" s="255" t="s">
        <v>139</v>
      </c>
      <c r="AV132" s="13" t="s">
        <v>139</v>
      </c>
      <c r="AW132" s="13" t="s">
        <v>32</v>
      </c>
      <c r="AX132" s="13" t="s">
        <v>77</v>
      </c>
      <c r="AY132" s="255" t="s">
        <v>132</v>
      </c>
    </row>
    <row r="133" s="14" customFormat="1">
      <c r="A133" s="14"/>
      <c r="B133" s="272"/>
      <c r="C133" s="273"/>
      <c r="D133" s="246" t="s">
        <v>145</v>
      </c>
      <c r="E133" s="274" t="s">
        <v>1</v>
      </c>
      <c r="F133" s="275" t="s">
        <v>280</v>
      </c>
      <c r="G133" s="273"/>
      <c r="H133" s="276">
        <v>108</v>
      </c>
      <c r="I133" s="277"/>
      <c r="J133" s="273"/>
      <c r="K133" s="273"/>
      <c r="L133" s="278"/>
      <c r="M133" s="279"/>
      <c r="N133" s="280"/>
      <c r="O133" s="280"/>
      <c r="P133" s="280"/>
      <c r="Q133" s="280"/>
      <c r="R133" s="280"/>
      <c r="S133" s="280"/>
      <c r="T133" s="281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82" t="s">
        <v>145</v>
      </c>
      <c r="AU133" s="282" t="s">
        <v>139</v>
      </c>
      <c r="AV133" s="14" t="s">
        <v>138</v>
      </c>
      <c r="AW133" s="14" t="s">
        <v>32</v>
      </c>
      <c r="AX133" s="14" t="s">
        <v>85</v>
      </c>
      <c r="AY133" s="282" t="s">
        <v>132</v>
      </c>
    </row>
    <row r="134" s="2" customFormat="1" ht="31.92453" customHeight="1">
      <c r="A134" s="39"/>
      <c r="B134" s="40"/>
      <c r="C134" s="230" t="s">
        <v>139</v>
      </c>
      <c r="D134" s="230" t="s">
        <v>134</v>
      </c>
      <c r="E134" s="231" t="s">
        <v>658</v>
      </c>
      <c r="F134" s="232" t="s">
        <v>659</v>
      </c>
      <c r="G134" s="233" t="s">
        <v>137</v>
      </c>
      <c r="H134" s="234">
        <v>118.8</v>
      </c>
      <c r="I134" s="235"/>
      <c r="J134" s="236">
        <f>ROUND(I134*H134,2)</f>
        <v>0</v>
      </c>
      <c r="K134" s="237"/>
      <c r="L134" s="45"/>
      <c r="M134" s="238" t="s">
        <v>1</v>
      </c>
      <c r="N134" s="239" t="s">
        <v>43</v>
      </c>
      <c r="O134" s="98"/>
      <c r="P134" s="240">
        <f>O134*H134</f>
        <v>0</v>
      </c>
      <c r="Q134" s="240">
        <v>0</v>
      </c>
      <c r="R134" s="240">
        <f>Q134*H134</f>
        <v>0</v>
      </c>
      <c r="S134" s="240">
        <v>0.23999999999999999</v>
      </c>
      <c r="T134" s="241">
        <f>S134*H134</f>
        <v>28.511999999999997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2" t="s">
        <v>138</v>
      </c>
      <c r="AT134" s="242" t="s">
        <v>134</v>
      </c>
      <c r="AU134" s="242" t="s">
        <v>139</v>
      </c>
      <c r="AY134" s="18" t="s">
        <v>132</v>
      </c>
      <c r="BE134" s="243">
        <f>IF(N134="základná",J134,0)</f>
        <v>0</v>
      </c>
      <c r="BF134" s="243">
        <f>IF(N134="znížená",J134,0)</f>
        <v>0</v>
      </c>
      <c r="BG134" s="243">
        <f>IF(N134="zákl. prenesená",J134,0)</f>
        <v>0</v>
      </c>
      <c r="BH134" s="243">
        <f>IF(N134="zníž. prenesená",J134,0)</f>
        <v>0</v>
      </c>
      <c r="BI134" s="243">
        <f>IF(N134="nulová",J134,0)</f>
        <v>0</v>
      </c>
      <c r="BJ134" s="18" t="s">
        <v>139</v>
      </c>
      <c r="BK134" s="243">
        <f>ROUND(I134*H134,2)</f>
        <v>0</v>
      </c>
      <c r="BL134" s="18" t="s">
        <v>138</v>
      </c>
      <c r="BM134" s="242" t="s">
        <v>1486</v>
      </c>
    </row>
    <row r="135" s="13" customFormat="1">
      <c r="A135" s="13"/>
      <c r="B135" s="244"/>
      <c r="C135" s="245"/>
      <c r="D135" s="246" t="s">
        <v>145</v>
      </c>
      <c r="E135" s="247" t="s">
        <v>1</v>
      </c>
      <c r="F135" s="248" t="s">
        <v>1487</v>
      </c>
      <c r="G135" s="245"/>
      <c r="H135" s="249">
        <v>118.8</v>
      </c>
      <c r="I135" s="250"/>
      <c r="J135" s="245"/>
      <c r="K135" s="245"/>
      <c r="L135" s="251"/>
      <c r="M135" s="252"/>
      <c r="N135" s="253"/>
      <c r="O135" s="253"/>
      <c r="P135" s="253"/>
      <c r="Q135" s="253"/>
      <c r="R135" s="253"/>
      <c r="S135" s="253"/>
      <c r="T135" s="25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5" t="s">
        <v>145</v>
      </c>
      <c r="AU135" s="255" t="s">
        <v>139</v>
      </c>
      <c r="AV135" s="13" t="s">
        <v>139</v>
      </c>
      <c r="AW135" s="13" t="s">
        <v>32</v>
      </c>
      <c r="AX135" s="13" t="s">
        <v>77</v>
      </c>
      <c r="AY135" s="255" t="s">
        <v>132</v>
      </c>
    </row>
    <row r="136" s="14" customFormat="1">
      <c r="A136" s="14"/>
      <c r="B136" s="272"/>
      <c r="C136" s="273"/>
      <c r="D136" s="246" t="s">
        <v>145</v>
      </c>
      <c r="E136" s="274" t="s">
        <v>1</v>
      </c>
      <c r="F136" s="275" t="s">
        <v>280</v>
      </c>
      <c r="G136" s="273"/>
      <c r="H136" s="276">
        <v>118.8</v>
      </c>
      <c r="I136" s="277"/>
      <c r="J136" s="273"/>
      <c r="K136" s="273"/>
      <c r="L136" s="278"/>
      <c r="M136" s="279"/>
      <c r="N136" s="280"/>
      <c r="O136" s="280"/>
      <c r="P136" s="280"/>
      <c r="Q136" s="280"/>
      <c r="R136" s="280"/>
      <c r="S136" s="280"/>
      <c r="T136" s="28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82" t="s">
        <v>145</v>
      </c>
      <c r="AU136" s="282" t="s">
        <v>139</v>
      </c>
      <c r="AV136" s="14" t="s">
        <v>138</v>
      </c>
      <c r="AW136" s="14" t="s">
        <v>32</v>
      </c>
      <c r="AX136" s="14" t="s">
        <v>85</v>
      </c>
      <c r="AY136" s="282" t="s">
        <v>132</v>
      </c>
    </row>
    <row r="137" s="2" customFormat="1" ht="23.4566" customHeight="1">
      <c r="A137" s="39"/>
      <c r="B137" s="40"/>
      <c r="C137" s="230" t="s">
        <v>147</v>
      </c>
      <c r="D137" s="230" t="s">
        <v>134</v>
      </c>
      <c r="E137" s="231" t="s">
        <v>1488</v>
      </c>
      <c r="F137" s="232" t="s">
        <v>1489</v>
      </c>
      <c r="G137" s="233" t="s">
        <v>394</v>
      </c>
      <c r="H137" s="234">
        <v>30</v>
      </c>
      <c r="I137" s="235"/>
      <c r="J137" s="236">
        <f>ROUND(I137*H137,2)</f>
        <v>0</v>
      </c>
      <c r="K137" s="237"/>
      <c r="L137" s="45"/>
      <c r="M137" s="238" t="s">
        <v>1</v>
      </c>
      <c r="N137" s="239" t="s">
        <v>43</v>
      </c>
      <c r="O137" s="98"/>
      <c r="P137" s="240">
        <f>O137*H137</f>
        <v>0</v>
      </c>
      <c r="Q137" s="240">
        <v>0.068848501399999998</v>
      </c>
      <c r="R137" s="240">
        <f>Q137*H137</f>
        <v>2.065455042</v>
      </c>
      <c r="S137" s="240">
        <v>0</v>
      </c>
      <c r="T137" s="24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2" t="s">
        <v>138</v>
      </c>
      <c r="AT137" s="242" t="s">
        <v>134</v>
      </c>
      <c r="AU137" s="242" t="s">
        <v>139</v>
      </c>
      <c r="AY137" s="18" t="s">
        <v>132</v>
      </c>
      <c r="BE137" s="243">
        <f>IF(N137="základná",J137,0)</f>
        <v>0</v>
      </c>
      <c r="BF137" s="243">
        <f>IF(N137="znížená",J137,0)</f>
        <v>0</v>
      </c>
      <c r="BG137" s="243">
        <f>IF(N137="zákl. prenesená",J137,0)</f>
        <v>0</v>
      </c>
      <c r="BH137" s="243">
        <f>IF(N137="zníž. prenesená",J137,0)</f>
        <v>0</v>
      </c>
      <c r="BI137" s="243">
        <f>IF(N137="nulová",J137,0)</f>
        <v>0</v>
      </c>
      <c r="BJ137" s="18" t="s">
        <v>139</v>
      </c>
      <c r="BK137" s="243">
        <f>ROUND(I137*H137,2)</f>
        <v>0</v>
      </c>
      <c r="BL137" s="18" t="s">
        <v>138</v>
      </c>
      <c r="BM137" s="242" t="s">
        <v>1490</v>
      </c>
    </row>
    <row r="138" s="13" customFormat="1">
      <c r="A138" s="13"/>
      <c r="B138" s="244"/>
      <c r="C138" s="245"/>
      <c r="D138" s="246" t="s">
        <v>145</v>
      </c>
      <c r="E138" s="247" t="s">
        <v>1</v>
      </c>
      <c r="F138" s="248" t="s">
        <v>1491</v>
      </c>
      <c r="G138" s="245"/>
      <c r="H138" s="249">
        <v>30</v>
      </c>
      <c r="I138" s="250"/>
      <c r="J138" s="245"/>
      <c r="K138" s="245"/>
      <c r="L138" s="251"/>
      <c r="M138" s="252"/>
      <c r="N138" s="253"/>
      <c r="O138" s="253"/>
      <c r="P138" s="253"/>
      <c r="Q138" s="253"/>
      <c r="R138" s="253"/>
      <c r="S138" s="253"/>
      <c r="T138" s="25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5" t="s">
        <v>145</v>
      </c>
      <c r="AU138" s="255" t="s">
        <v>139</v>
      </c>
      <c r="AV138" s="13" t="s">
        <v>139</v>
      </c>
      <c r="AW138" s="13" t="s">
        <v>32</v>
      </c>
      <c r="AX138" s="13" t="s">
        <v>85</v>
      </c>
      <c r="AY138" s="255" t="s">
        <v>132</v>
      </c>
    </row>
    <row r="139" s="2" customFormat="1" ht="23.4566" customHeight="1">
      <c r="A139" s="39"/>
      <c r="B139" s="40"/>
      <c r="C139" s="230" t="s">
        <v>138</v>
      </c>
      <c r="D139" s="230" t="s">
        <v>134</v>
      </c>
      <c r="E139" s="231" t="s">
        <v>667</v>
      </c>
      <c r="F139" s="232" t="s">
        <v>1492</v>
      </c>
      <c r="G139" s="233" t="s">
        <v>664</v>
      </c>
      <c r="H139" s="234">
        <v>40</v>
      </c>
      <c r="I139" s="235"/>
      <c r="J139" s="236">
        <f>ROUND(I139*H139,2)</f>
        <v>0</v>
      </c>
      <c r="K139" s="237"/>
      <c r="L139" s="45"/>
      <c r="M139" s="238" t="s">
        <v>1</v>
      </c>
      <c r="N139" s="239" t="s">
        <v>43</v>
      </c>
      <c r="O139" s="98"/>
      <c r="P139" s="240">
        <f>O139*H139</f>
        <v>0</v>
      </c>
      <c r="Q139" s="240">
        <v>0</v>
      </c>
      <c r="R139" s="240">
        <f>Q139*H139</f>
        <v>0</v>
      </c>
      <c r="S139" s="240">
        <v>0</v>
      </c>
      <c r="T139" s="24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2" t="s">
        <v>138</v>
      </c>
      <c r="AT139" s="242" t="s">
        <v>134</v>
      </c>
      <c r="AU139" s="242" t="s">
        <v>139</v>
      </c>
      <c r="AY139" s="18" t="s">
        <v>132</v>
      </c>
      <c r="BE139" s="243">
        <f>IF(N139="základná",J139,0)</f>
        <v>0</v>
      </c>
      <c r="BF139" s="243">
        <f>IF(N139="znížená",J139,0)</f>
        <v>0</v>
      </c>
      <c r="BG139" s="243">
        <f>IF(N139="zákl. prenesená",J139,0)</f>
        <v>0</v>
      </c>
      <c r="BH139" s="243">
        <f>IF(N139="zníž. prenesená",J139,0)</f>
        <v>0</v>
      </c>
      <c r="BI139" s="243">
        <f>IF(N139="nulová",J139,0)</f>
        <v>0</v>
      </c>
      <c r="BJ139" s="18" t="s">
        <v>139</v>
      </c>
      <c r="BK139" s="243">
        <f>ROUND(I139*H139,2)</f>
        <v>0</v>
      </c>
      <c r="BL139" s="18" t="s">
        <v>138</v>
      </c>
      <c r="BM139" s="242" t="s">
        <v>1493</v>
      </c>
    </row>
    <row r="140" s="13" customFormat="1">
      <c r="A140" s="13"/>
      <c r="B140" s="244"/>
      <c r="C140" s="245"/>
      <c r="D140" s="246" t="s">
        <v>145</v>
      </c>
      <c r="E140" s="247" t="s">
        <v>1</v>
      </c>
      <c r="F140" s="248" t="s">
        <v>1494</v>
      </c>
      <c r="G140" s="245"/>
      <c r="H140" s="249">
        <v>40</v>
      </c>
      <c r="I140" s="250"/>
      <c r="J140" s="245"/>
      <c r="K140" s="245"/>
      <c r="L140" s="251"/>
      <c r="M140" s="252"/>
      <c r="N140" s="253"/>
      <c r="O140" s="253"/>
      <c r="P140" s="253"/>
      <c r="Q140" s="253"/>
      <c r="R140" s="253"/>
      <c r="S140" s="253"/>
      <c r="T140" s="25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5" t="s">
        <v>145</v>
      </c>
      <c r="AU140" s="255" t="s">
        <v>139</v>
      </c>
      <c r="AV140" s="13" t="s">
        <v>139</v>
      </c>
      <c r="AW140" s="13" t="s">
        <v>32</v>
      </c>
      <c r="AX140" s="13" t="s">
        <v>85</v>
      </c>
      <c r="AY140" s="255" t="s">
        <v>132</v>
      </c>
    </row>
    <row r="141" s="2" customFormat="1" ht="31.92453" customHeight="1">
      <c r="A141" s="39"/>
      <c r="B141" s="40"/>
      <c r="C141" s="230" t="s">
        <v>155</v>
      </c>
      <c r="D141" s="230" t="s">
        <v>134</v>
      </c>
      <c r="E141" s="231" t="s">
        <v>676</v>
      </c>
      <c r="F141" s="232" t="s">
        <v>1495</v>
      </c>
      <c r="G141" s="233" t="s">
        <v>673</v>
      </c>
      <c r="H141" s="234">
        <v>5</v>
      </c>
      <c r="I141" s="235"/>
      <c r="J141" s="236">
        <f>ROUND(I141*H141,2)</f>
        <v>0</v>
      </c>
      <c r="K141" s="237"/>
      <c r="L141" s="45"/>
      <c r="M141" s="238" t="s">
        <v>1</v>
      </c>
      <c r="N141" s="239" t="s">
        <v>43</v>
      </c>
      <c r="O141" s="98"/>
      <c r="P141" s="240">
        <f>O141*H141</f>
        <v>0</v>
      </c>
      <c r="Q141" s="240">
        <v>0</v>
      </c>
      <c r="R141" s="240">
        <f>Q141*H141</f>
        <v>0</v>
      </c>
      <c r="S141" s="240">
        <v>0</v>
      </c>
      <c r="T141" s="24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2" t="s">
        <v>138</v>
      </c>
      <c r="AT141" s="242" t="s">
        <v>134</v>
      </c>
      <c r="AU141" s="242" t="s">
        <v>139</v>
      </c>
      <c r="AY141" s="18" t="s">
        <v>132</v>
      </c>
      <c r="BE141" s="243">
        <f>IF(N141="základná",J141,0)</f>
        <v>0</v>
      </c>
      <c r="BF141" s="243">
        <f>IF(N141="znížená",J141,0)</f>
        <v>0</v>
      </c>
      <c r="BG141" s="243">
        <f>IF(N141="zákl. prenesená",J141,0)</f>
        <v>0</v>
      </c>
      <c r="BH141" s="243">
        <f>IF(N141="zníž. prenesená",J141,0)</f>
        <v>0</v>
      </c>
      <c r="BI141" s="243">
        <f>IF(N141="nulová",J141,0)</f>
        <v>0</v>
      </c>
      <c r="BJ141" s="18" t="s">
        <v>139</v>
      </c>
      <c r="BK141" s="243">
        <f>ROUND(I141*H141,2)</f>
        <v>0</v>
      </c>
      <c r="BL141" s="18" t="s">
        <v>138</v>
      </c>
      <c r="BM141" s="242" t="s">
        <v>1496</v>
      </c>
    </row>
    <row r="142" s="2" customFormat="1" ht="31.92453" customHeight="1">
      <c r="A142" s="39"/>
      <c r="B142" s="40"/>
      <c r="C142" s="230" t="s">
        <v>159</v>
      </c>
      <c r="D142" s="230" t="s">
        <v>134</v>
      </c>
      <c r="E142" s="231" t="s">
        <v>680</v>
      </c>
      <c r="F142" s="232" t="s">
        <v>681</v>
      </c>
      <c r="G142" s="233" t="s">
        <v>143</v>
      </c>
      <c r="H142" s="234">
        <v>27</v>
      </c>
      <c r="I142" s="235"/>
      <c r="J142" s="236">
        <f>ROUND(I142*H142,2)</f>
        <v>0</v>
      </c>
      <c r="K142" s="237"/>
      <c r="L142" s="45"/>
      <c r="M142" s="238" t="s">
        <v>1</v>
      </c>
      <c r="N142" s="239" t="s">
        <v>43</v>
      </c>
      <c r="O142" s="98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2" t="s">
        <v>138</v>
      </c>
      <c r="AT142" s="242" t="s">
        <v>134</v>
      </c>
      <c r="AU142" s="242" t="s">
        <v>139</v>
      </c>
      <c r="AY142" s="18" t="s">
        <v>132</v>
      </c>
      <c r="BE142" s="243">
        <f>IF(N142="základná",J142,0)</f>
        <v>0</v>
      </c>
      <c r="BF142" s="243">
        <f>IF(N142="znížená",J142,0)</f>
        <v>0</v>
      </c>
      <c r="BG142" s="243">
        <f>IF(N142="zákl. prenesená",J142,0)</f>
        <v>0</v>
      </c>
      <c r="BH142" s="243">
        <f>IF(N142="zníž. prenesená",J142,0)</f>
        <v>0</v>
      </c>
      <c r="BI142" s="243">
        <f>IF(N142="nulová",J142,0)</f>
        <v>0</v>
      </c>
      <c r="BJ142" s="18" t="s">
        <v>139</v>
      </c>
      <c r="BK142" s="243">
        <f>ROUND(I142*H142,2)</f>
        <v>0</v>
      </c>
      <c r="BL142" s="18" t="s">
        <v>138</v>
      </c>
      <c r="BM142" s="242" t="s">
        <v>1497</v>
      </c>
    </row>
    <row r="143" s="13" customFormat="1">
      <c r="A143" s="13"/>
      <c r="B143" s="244"/>
      <c r="C143" s="245"/>
      <c r="D143" s="246" t="s">
        <v>145</v>
      </c>
      <c r="E143" s="247" t="s">
        <v>1</v>
      </c>
      <c r="F143" s="248" t="s">
        <v>1498</v>
      </c>
      <c r="G143" s="245"/>
      <c r="H143" s="249">
        <v>27</v>
      </c>
      <c r="I143" s="250"/>
      <c r="J143" s="245"/>
      <c r="K143" s="245"/>
      <c r="L143" s="251"/>
      <c r="M143" s="252"/>
      <c r="N143" s="253"/>
      <c r="O143" s="253"/>
      <c r="P143" s="253"/>
      <c r="Q143" s="253"/>
      <c r="R143" s="253"/>
      <c r="S143" s="253"/>
      <c r="T143" s="25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5" t="s">
        <v>145</v>
      </c>
      <c r="AU143" s="255" t="s">
        <v>139</v>
      </c>
      <c r="AV143" s="13" t="s">
        <v>139</v>
      </c>
      <c r="AW143" s="13" t="s">
        <v>32</v>
      </c>
      <c r="AX143" s="13" t="s">
        <v>85</v>
      </c>
      <c r="AY143" s="255" t="s">
        <v>132</v>
      </c>
    </row>
    <row r="144" s="2" customFormat="1" ht="16.30189" customHeight="1">
      <c r="A144" s="39"/>
      <c r="B144" s="40"/>
      <c r="C144" s="230" t="s">
        <v>163</v>
      </c>
      <c r="D144" s="230" t="s">
        <v>134</v>
      </c>
      <c r="E144" s="231" t="s">
        <v>1499</v>
      </c>
      <c r="F144" s="232" t="s">
        <v>1500</v>
      </c>
      <c r="G144" s="233" t="s">
        <v>143</v>
      </c>
      <c r="H144" s="234">
        <v>79.138000000000005</v>
      </c>
      <c r="I144" s="235"/>
      <c r="J144" s="236">
        <f>ROUND(I144*H144,2)</f>
        <v>0</v>
      </c>
      <c r="K144" s="237"/>
      <c r="L144" s="45"/>
      <c r="M144" s="238" t="s">
        <v>1</v>
      </c>
      <c r="N144" s="239" t="s">
        <v>43</v>
      </c>
      <c r="O144" s="98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2" t="s">
        <v>138</v>
      </c>
      <c r="AT144" s="242" t="s">
        <v>134</v>
      </c>
      <c r="AU144" s="242" t="s">
        <v>139</v>
      </c>
      <c r="AY144" s="18" t="s">
        <v>132</v>
      </c>
      <c r="BE144" s="243">
        <f>IF(N144="základná",J144,0)</f>
        <v>0</v>
      </c>
      <c r="BF144" s="243">
        <f>IF(N144="znížená",J144,0)</f>
        <v>0</v>
      </c>
      <c r="BG144" s="243">
        <f>IF(N144="zákl. prenesená",J144,0)</f>
        <v>0</v>
      </c>
      <c r="BH144" s="243">
        <f>IF(N144="zníž. prenesená",J144,0)</f>
        <v>0</v>
      </c>
      <c r="BI144" s="243">
        <f>IF(N144="nulová",J144,0)</f>
        <v>0</v>
      </c>
      <c r="BJ144" s="18" t="s">
        <v>139</v>
      </c>
      <c r="BK144" s="243">
        <f>ROUND(I144*H144,2)</f>
        <v>0</v>
      </c>
      <c r="BL144" s="18" t="s">
        <v>138</v>
      </c>
      <c r="BM144" s="242" t="s">
        <v>1501</v>
      </c>
    </row>
    <row r="145" s="13" customFormat="1">
      <c r="A145" s="13"/>
      <c r="B145" s="244"/>
      <c r="C145" s="245"/>
      <c r="D145" s="246" t="s">
        <v>145</v>
      </c>
      <c r="E145" s="247" t="s">
        <v>1</v>
      </c>
      <c r="F145" s="248" t="s">
        <v>1502</v>
      </c>
      <c r="G145" s="245"/>
      <c r="H145" s="249">
        <v>50</v>
      </c>
      <c r="I145" s="250"/>
      <c r="J145" s="245"/>
      <c r="K145" s="245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145</v>
      </c>
      <c r="AU145" s="255" t="s">
        <v>139</v>
      </c>
      <c r="AV145" s="13" t="s">
        <v>139</v>
      </c>
      <c r="AW145" s="13" t="s">
        <v>32</v>
      </c>
      <c r="AX145" s="13" t="s">
        <v>77</v>
      </c>
      <c r="AY145" s="255" t="s">
        <v>132</v>
      </c>
    </row>
    <row r="146" s="13" customFormat="1">
      <c r="A146" s="13"/>
      <c r="B146" s="244"/>
      <c r="C146" s="245"/>
      <c r="D146" s="246" t="s">
        <v>145</v>
      </c>
      <c r="E146" s="247" t="s">
        <v>1</v>
      </c>
      <c r="F146" s="248" t="s">
        <v>1503</v>
      </c>
      <c r="G146" s="245"/>
      <c r="H146" s="249">
        <v>29.138000000000002</v>
      </c>
      <c r="I146" s="250"/>
      <c r="J146" s="245"/>
      <c r="K146" s="245"/>
      <c r="L146" s="251"/>
      <c r="M146" s="252"/>
      <c r="N146" s="253"/>
      <c r="O146" s="253"/>
      <c r="P146" s="253"/>
      <c r="Q146" s="253"/>
      <c r="R146" s="253"/>
      <c r="S146" s="253"/>
      <c r="T146" s="25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5" t="s">
        <v>145</v>
      </c>
      <c r="AU146" s="255" t="s">
        <v>139</v>
      </c>
      <c r="AV146" s="13" t="s">
        <v>139</v>
      </c>
      <c r="AW146" s="13" t="s">
        <v>32</v>
      </c>
      <c r="AX146" s="13" t="s">
        <v>77</v>
      </c>
      <c r="AY146" s="255" t="s">
        <v>132</v>
      </c>
    </row>
    <row r="147" s="14" customFormat="1">
      <c r="A147" s="14"/>
      <c r="B147" s="272"/>
      <c r="C147" s="273"/>
      <c r="D147" s="246" t="s">
        <v>145</v>
      </c>
      <c r="E147" s="274" t="s">
        <v>1</v>
      </c>
      <c r="F147" s="275" t="s">
        <v>280</v>
      </c>
      <c r="G147" s="273"/>
      <c r="H147" s="276">
        <v>79.138000000000005</v>
      </c>
      <c r="I147" s="277"/>
      <c r="J147" s="273"/>
      <c r="K147" s="273"/>
      <c r="L147" s="278"/>
      <c r="M147" s="279"/>
      <c r="N147" s="280"/>
      <c r="O147" s="280"/>
      <c r="P147" s="280"/>
      <c r="Q147" s="280"/>
      <c r="R147" s="280"/>
      <c r="S147" s="280"/>
      <c r="T147" s="281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82" t="s">
        <v>145</v>
      </c>
      <c r="AU147" s="282" t="s">
        <v>139</v>
      </c>
      <c r="AV147" s="14" t="s">
        <v>138</v>
      </c>
      <c r="AW147" s="14" t="s">
        <v>32</v>
      </c>
      <c r="AX147" s="14" t="s">
        <v>85</v>
      </c>
      <c r="AY147" s="282" t="s">
        <v>132</v>
      </c>
    </row>
    <row r="148" s="2" customFormat="1" ht="23.4566" customHeight="1">
      <c r="A148" s="39"/>
      <c r="B148" s="40"/>
      <c r="C148" s="230" t="s">
        <v>169</v>
      </c>
      <c r="D148" s="230" t="s">
        <v>134</v>
      </c>
      <c r="E148" s="231" t="s">
        <v>1504</v>
      </c>
      <c r="F148" s="232" t="s">
        <v>1505</v>
      </c>
      <c r="G148" s="233" t="s">
        <v>143</v>
      </c>
      <c r="H148" s="234">
        <v>23.741</v>
      </c>
      <c r="I148" s="235"/>
      <c r="J148" s="236">
        <f>ROUND(I148*H148,2)</f>
        <v>0</v>
      </c>
      <c r="K148" s="237"/>
      <c r="L148" s="45"/>
      <c r="M148" s="238" t="s">
        <v>1</v>
      </c>
      <c r="N148" s="239" t="s">
        <v>43</v>
      </c>
      <c r="O148" s="98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2" t="s">
        <v>138</v>
      </c>
      <c r="AT148" s="242" t="s">
        <v>134</v>
      </c>
      <c r="AU148" s="242" t="s">
        <v>139</v>
      </c>
      <c r="AY148" s="18" t="s">
        <v>132</v>
      </c>
      <c r="BE148" s="243">
        <f>IF(N148="základná",J148,0)</f>
        <v>0</v>
      </c>
      <c r="BF148" s="243">
        <f>IF(N148="znížená",J148,0)</f>
        <v>0</v>
      </c>
      <c r="BG148" s="243">
        <f>IF(N148="zákl. prenesená",J148,0)</f>
        <v>0</v>
      </c>
      <c r="BH148" s="243">
        <f>IF(N148="zníž. prenesená",J148,0)</f>
        <v>0</v>
      </c>
      <c r="BI148" s="243">
        <f>IF(N148="nulová",J148,0)</f>
        <v>0</v>
      </c>
      <c r="BJ148" s="18" t="s">
        <v>139</v>
      </c>
      <c r="BK148" s="243">
        <f>ROUND(I148*H148,2)</f>
        <v>0</v>
      </c>
      <c r="BL148" s="18" t="s">
        <v>138</v>
      </c>
      <c r="BM148" s="242" t="s">
        <v>1506</v>
      </c>
    </row>
    <row r="149" s="13" customFormat="1">
      <c r="A149" s="13"/>
      <c r="B149" s="244"/>
      <c r="C149" s="245"/>
      <c r="D149" s="246" t="s">
        <v>145</v>
      </c>
      <c r="E149" s="247" t="s">
        <v>1</v>
      </c>
      <c r="F149" s="248" t="s">
        <v>1507</v>
      </c>
      <c r="G149" s="245"/>
      <c r="H149" s="249">
        <v>79.138000000000005</v>
      </c>
      <c r="I149" s="250"/>
      <c r="J149" s="245"/>
      <c r="K149" s="245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145</v>
      </c>
      <c r="AU149" s="255" t="s">
        <v>139</v>
      </c>
      <c r="AV149" s="13" t="s">
        <v>139</v>
      </c>
      <c r="AW149" s="13" t="s">
        <v>32</v>
      </c>
      <c r="AX149" s="13" t="s">
        <v>85</v>
      </c>
      <c r="AY149" s="255" t="s">
        <v>132</v>
      </c>
    </row>
    <row r="150" s="13" customFormat="1">
      <c r="A150" s="13"/>
      <c r="B150" s="244"/>
      <c r="C150" s="245"/>
      <c r="D150" s="246" t="s">
        <v>145</v>
      </c>
      <c r="E150" s="245"/>
      <c r="F150" s="248" t="s">
        <v>1508</v>
      </c>
      <c r="G150" s="245"/>
      <c r="H150" s="249">
        <v>23.741</v>
      </c>
      <c r="I150" s="250"/>
      <c r="J150" s="245"/>
      <c r="K150" s="245"/>
      <c r="L150" s="251"/>
      <c r="M150" s="252"/>
      <c r="N150" s="253"/>
      <c r="O150" s="253"/>
      <c r="P150" s="253"/>
      <c r="Q150" s="253"/>
      <c r="R150" s="253"/>
      <c r="S150" s="253"/>
      <c r="T150" s="25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5" t="s">
        <v>145</v>
      </c>
      <c r="AU150" s="255" t="s">
        <v>139</v>
      </c>
      <c r="AV150" s="13" t="s">
        <v>139</v>
      </c>
      <c r="AW150" s="13" t="s">
        <v>4</v>
      </c>
      <c r="AX150" s="13" t="s">
        <v>85</v>
      </c>
      <c r="AY150" s="255" t="s">
        <v>132</v>
      </c>
    </row>
    <row r="151" s="2" customFormat="1" ht="21.0566" customHeight="1">
      <c r="A151" s="39"/>
      <c r="B151" s="40"/>
      <c r="C151" s="230" t="s">
        <v>173</v>
      </c>
      <c r="D151" s="230" t="s">
        <v>134</v>
      </c>
      <c r="E151" s="231" t="s">
        <v>1509</v>
      </c>
      <c r="F151" s="232" t="s">
        <v>1510</v>
      </c>
      <c r="G151" s="233" t="s">
        <v>143</v>
      </c>
      <c r="H151" s="234">
        <v>139.42500000000001</v>
      </c>
      <c r="I151" s="235"/>
      <c r="J151" s="236">
        <f>ROUND(I151*H151,2)</f>
        <v>0</v>
      </c>
      <c r="K151" s="237"/>
      <c r="L151" s="45"/>
      <c r="M151" s="238" t="s">
        <v>1</v>
      </c>
      <c r="N151" s="239" t="s">
        <v>43</v>
      </c>
      <c r="O151" s="98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2" t="s">
        <v>138</v>
      </c>
      <c r="AT151" s="242" t="s">
        <v>134</v>
      </c>
      <c r="AU151" s="242" t="s">
        <v>139</v>
      </c>
      <c r="AY151" s="18" t="s">
        <v>132</v>
      </c>
      <c r="BE151" s="243">
        <f>IF(N151="základná",J151,0)</f>
        <v>0</v>
      </c>
      <c r="BF151" s="243">
        <f>IF(N151="znížená",J151,0)</f>
        <v>0</v>
      </c>
      <c r="BG151" s="243">
        <f>IF(N151="zákl. prenesená",J151,0)</f>
        <v>0</v>
      </c>
      <c r="BH151" s="243">
        <f>IF(N151="zníž. prenesená",J151,0)</f>
        <v>0</v>
      </c>
      <c r="BI151" s="243">
        <f>IF(N151="nulová",J151,0)</f>
        <v>0</v>
      </c>
      <c r="BJ151" s="18" t="s">
        <v>139</v>
      </c>
      <c r="BK151" s="243">
        <f>ROUND(I151*H151,2)</f>
        <v>0</v>
      </c>
      <c r="BL151" s="18" t="s">
        <v>138</v>
      </c>
      <c r="BM151" s="242" t="s">
        <v>1511</v>
      </c>
    </row>
    <row r="152" s="13" customFormat="1">
      <c r="A152" s="13"/>
      <c r="B152" s="244"/>
      <c r="C152" s="245"/>
      <c r="D152" s="246" t="s">
        <v>145</v>
      </c>
      <c r="E152" s="247" t="s">
        <v>1</v>
      </c>
      <c r="F152" s="248" t="s">
        <v>1512</v>
      </c>
      <c r="G152" s="245"/>
      <c r="H152" s="249">
        <v>92.625</v>
      </c>
      <c r="I152" s="250"/>
      <c r="J152" s="245"/>
      <c r="K152" s="245"/>
      <c r="L152" s="251"/>
      <c r="M152" s="252"/>
      <c r="N152" s="253"/>
      <c r="O152" s="253"/>
      <c r="P152" s="253"/>
      <c r="Q152" s="253"/>
      <c r="R152" s="253"/>
      <c r="S152" s="253"/>
      <c r="T152" s="25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5" t="s">
        <v>145</v>
      </c>
      <c r="AU152" s="255" t="s">
        <v>139</v>
      </c>
      <c r="AV152" s="13" t="s">
        <v>139</v>
      </c>
      <c r="AW152" s="13" t="s">
        <v>32</v>
      </c>
      <c r="AX152" s="13" t="s">
        <v>77</v>
      </c>
      <c r="AY152" s="255" t="s">
        <v>132</v>
      </c>
    </row>
    <row r="153" s="13" customFormat="1">
      <c r="A153" s="13"/>
      <c r="B153" s="244"/>
      <c r="C153" s="245"/>
      <c r="D153" s="246" t="s">
        <v>145</v>
      </c>
      <c r="E153" s="247" t="s">
        <v>1</v>
      </c>
      <c r="F153" s="248" t="s">
        <v>1513</v>
      </c>
      <c r="G153" s="245"/>
      <c r="H153" s="249">
        <v>46.799999999999997</v>
      </c>
      <c r="I153" s="250"/>
      <c r="J153" s="245"/>
      <c r="K153" s="245"/>
      <c r="L153" s="251"/>
      <c r="M153" s="252"/>
      <c r="N153" s="253"/>
      <c r="O153" s="253"/>
      <c r="P153" s="253"/>
      <c r="Q153" s="253"/>
      <c r="R153" s="253"/>
      <c r="S153" s="253"/>
      <c r="T153" s="25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5" t="s">
        <v>145</v>
      </c>
      <c r="AU153" s="255" t="s">
        <v>139</v>
      </c>
      <c r="AV153" s="13" t="s">
        <v>139</v>
      </c>
      <c r="AW153" s="13" t="s">
        <v>32</v>
      </c>
      <c r="AX153" s="13" t="s">
        <v>77</v>
      </c>
      <c r="AY153" s="255" t="s">
        <v>132</v>
      </c>
    </row>
    <row r="154" s="14" customFormat="1">
      <c r="A154" s="14"/>
      <c r="B154" s="272"/>
      <c r="C154" s="273"/>
      <c r="D154" s="246" t="s">
        <v>145</v>
      </c>
      <c r="E154" s="274" t="s">
        <v>1</v>
      </c>
      <c r="F154" s="275" t="s">
        <v>280</v>
      </c>
      <c r="G154" s="273"/>
      <c r="H154" s="276">
        <v>139.42500000000001</v>
      </c>
      <c r="I154" s="277"/>
      <c r="J154" s="273"/>
      <c r="K154" s="273"/>
      <c r="L154" s="278"/>
      <c r="M154" s="279"/>
      <c r="N154" s="280"/>
      <c r="O154" s="280"/>
      <c r="P154" s="280"/>
      <c r="Q154" s="280"/>
      <c r="R154" s="280"/>
      <c r="S154" s="280"/>
      <c r="T154" s="281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82" t="s">
        <v>145</v>
      </c>
      <c r="AU154" s="282" t="s">
        <v>139</v>
      </c>
      <c r="AV154" s="14" t="s">
        <v>138</v>
      </c>
      <c r="AW154" s="14" t="s">
        <v>32</v>
      </c>
      <c r="AX154" s="14" t="s">
        <v>85</v>
      </c>
      <c r="AY154" s="282" t="s">
        <v>132</v>
      </c>
    </row>
    <row r="155" s="2" customFormat="1" ht="23.4566" customHeight="1">
      <c r="A155" s="39"/>
      <c r="B155" s="40"/>
      <c r="C155" s="230" t="s">
        <v>177</v>
      </c>
      <c r="D155" s="230" t="s">
        <v>134</v>
      </c>
      <c r="E155" s="231" t="s">
        <v>688</v>
      </c>
      <c r="F155" s="232" t="s">
        <v>689</v>
      </c>
      <c r="G155" s="233" t="s">
        <v>143</v>
      </c>
      <c r="H155" s="234">
        <v>41.828000000000003</v>
      </c>
      <c r="I155" s="235"/>
      <c r="J155" s="236">
        <f>ROUND(I155*H155,2)</f>
        <v>0</v>
      </c>
      <c r="K155" s="237"/>
      <c r="L155" s="45"/>
      <c r="M155" s="238" t="s">
        <v>1</v>
      </c>
      <c r="N155" s="239" t="s">
        <v>43</v>
      </c>
      <c r="O155" s="98"/>
      <c r="P155" s="240">
        <f>O155*H155</f>
        <v>0</v>
      </c>
      <c r="Q155" s="240">
        <v>0</v>
      </c>
      <c r="R155" s="240">
        <f>Q155*H155</f>
        <v>0</v>
      </c>
      <c r="S155" s="240">
        <v>0</v>
      </c>
      <c r="T155" s="241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42" t="s">
        <v>138</v>
      </c>
      <c r="AT155" s="242" t="s">
        <v>134</v>
      </c>
      <c r="AU155" s="242" t="s">
        <v>139</v>
      </c>
      <c r="AY155" s="18" t="s">
        <v>132</v>
      </c>
      <c r="BE155" s="243">
        <f>IF(N155="základná",J155,0)</f>
        <v>0</v>
      </c>
      <c r="BF155" s="243">
        <f>IF(N155="znížená",J155,0)</f>
        <v>0</v>
      </c>
      <c r="BG155" s="243">
        <f>IF(N155="zákl. prenesená",J155,0)</f>
        <v>0</v>
      </c>
      <c r="BH155" s="243">
        <f>IF(N155="zníž. prenesená",J155,0)</f>
        <v>0</v>
      </c>
      <c r="BI155" s="243">
        <f>IF(N155="nulová",J155,0)</f>
        <v>0</v>
      </c>
      <c r="BJ155" s="18" t="s">
        <v>139</v>
      </c>
      <c r="BK155" s="243">
        <f>ROUND(I155*H155,2)</f>
        <v>0</v>
      </c>
      <c r="BL155" s="18" t="s">
        <v>138</v>
      </c>
      <c r="BM155" s="242" t="s">
        <v>1514</v>
      </c>
    </row>
    <row r="156" s="13" customFormat="1">
      <c r="A156" s="13"/>
      <c r="B156" s="244"/>
      <c r="C156" s="245"/>
      <c r="D156" s="246" t="s">
        <v>145</v>
      </c>
      <c r="E156" s="247" t="s">
        <v>1</v>
      </c>
      <c r="F156" s="248" t="s">
        <v>1515</v>
      </c>
      <c r="G156" s="245"/>
      <c r="H156" s="249">
        <v>139.42500000000001</v>
      </c>
      <c r="I156" s="250"/>
      <c r="J156" s="245"/>
      <c r="K156" s="245"/>
      <c r="L156" s="251"/>
      <c r="M156" s="252"/>
      <c r="N156" s="253"/>
      <c r="O156" s="253"/>
      <c r="P156" s="253"/>
      <c r="Q156" s="253"/>
      <c r="R156" s="253"/>
      <c r="S156" s="253"/>
      <c r="T156" s="25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5" t="s">
        <v>145</v>
      </c>
      <c r="AU156" s="255" t="s">
        <v>139</v>
      </c>
      <c r="AV156" s="13" t="s">
        <v>139</v>
      </c>
      <c r="AW156" s="13" t="s">
        <v>32</v>
      </c>
      <c r="AX156" s="13" t="s">
        <v>85</v>
      </c>
      <c r="AY156" s="255" t="s">
        <v>132</v>
      </c>
    </row>
    <row r="157" s="13" customFormat="1">
      <c r="A157" s="13"/>
      <c r="B157" s="244"/>
      <c r="C157" s="245"/>
      <c r="D157" s="246" t="s">
        <v>145</v>
      </c>
      <c r="E157" s="245"/>
      <c r="F157" s="248" t="s">
        <v>1516</v>
      </c>
      <c r="G157" s="245"/>
      <c r="H157" s="249">
        <v>41.828000000000003</v>
      </c>
      <c r="I157" s="250"/>
      <c r="J157" s="245"/>
      <c r="K157" s="245"/>
      <c r="L157" s="251"/>
      <c r="M157" s="252"/>
      <c r="N157" s="253"/>
      <c r="O157" s="253"/>
      <c r="P157" s="253"/>
      <c r="Q157" s="253"/>
      <c r="R157" s="253"/>
      <c r="S157" s="253"/>
      <c r="T157" s="25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5" t="s">
        <v>145</v>
      </c>
      <c r="AU157" s="255" t="s">
        <v>139</v>
      </c>
      <c r="AV157" s="13" t="s">
        <v>139</v>
      </c>
      <c r="AW157" s="13" t="s">
        <v>4</v>
      </c>
      <c r="AX157" s="13" t="s">
        <v>85</v>
      </c>
      <c r="AY157" s="255" t="s">
        <v>132</v>
      </c>
    </row>
    <row r="158" s="2" customFormat="1" ht="21.0566" customHeight="1">
      <c r="A158" s="39"/>
      <c r="B158" s="40"/>
      <c r="C158" s="230" t="s">
        <v>181</v>
      </c>
      <c r="D158" s="230" t="s">
        <v>134</v>
      </c>
      <c r="E158" s="231" t="s">
        <v>703</v>
      </c>
      <c r="F158" s="232" t="s">
        <v>704</v>
      </c>
      <c r="G158" s="233" t="s">
        <v>143</v>
      </c>
      <c r="H158" s="234">
        <v>17.82</v>
      </c>
      <c r="I158" s="235"/>
      <c r="J158" s="236">
        <f>ROUND(I158*H158,2)</f>
        <v>0</v>
      </c>
      <c r="K158" s="237"/>
      <c r="L158" s="45"/>
      <c r="M158" s="238" t="s">
        <v>1</v>
      </c>
      <c r="N158" s="239" t="s">
        <v>43</v>
      </c>
      <c r="O158" s="98"/>
      <c r="P158" s="240">
        <f>O158*H158</f>
        <v>0</v>
      </c>
      <c r="Q158" s="240">
        <v>0</v>
      </c>
      <c r="R158" s="240">
        <f>Q158*H158</f>
        <v>0</v>
      </c>
      <c r="S158" s="240">
        <v>0</v>
      </c>
      <c r="T158" s="241">
        <f>S158*H158</f>
        <v>0</v>
      </c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R158" s="242" t="s">
        <v>138</v>
      </c>
      <c r="AT158" s="242" t="s">
        <v>134</v>
      </c>
      <c r="AU158" s="242" t="s">
        <v>139</v>
      </c>
      <c r="AY158" s="18" t="s">
        <v>132</v>
      </c>
      <c r="BE158" s="243">
        <f>IF(N158="základná",J158,0)</f>
        <v>0</v>
      </c>
      <c r="BF158" s="243">
        <f>IF(N158="znížená",J158,0)</f>
        <v>0</v>
      </c>
      <c r="BG158" s="243">
        <f>IF(N158="zákl. prenesená",J158,0)</f>
        <v>0</v>
      </c>
      <c r="BH158" s="243">
        <f>IF(N158="zníž. prenesená",J158,0)</f>
        <v>0</v>
      </c>
      <c r="BI158" s="243">
        <f>IF(N158="nulová",J158,0)</f>
        <v>0</v>
      </c>
      <c r="BJ158" s="18" t="s">
        <v>139</v>
      </c>
      <c r="BK158" s="243">
        <f>ROUND(I158*H158,2)</f>
        <v>0</v>
      </c>
      <c r="BL158" s="18" t="s">
        <v>138</v>
      </c>
      <c r="BM158" s="242" t="s">
        <v>1517</v>
      </c>
    </row>
    <row r="159" s="13" customFormat="1">
      <c r="A159" s="13"/>
      <c r="B159" s="244"/>
      <c r="C159" s="245"/>
      <c r="D159" s="246" t="s">
        <v>145</v>
      </c>
      <c r="E159" s="247" t="s">
        <v>1</v>
      </c>
      <c r="F159" s="248" t="s">
        <v>1518</v>
      </c>
      <c r="G159" s="245"/>
      <c r="H159" s="249">
        <v>17.82</v>
      </c>
      <c r="I159" s="250"/>
      <c r="J159" s="245"/>
      <c r="K159" s="245"/>
      <c r="L159" s="251"/>
      <c r="M159" s="252"/>
      <c r="N159" s="253"/>
      <c r="O159" s="253"/>
      <c r="P159" s="253"/>
      <c r="Q159" s="253"/>
      <c r="R159" s="253"/>
      <c r="S159" s="253"/>
      <c r="T159" s="25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5" t="s">
        <v>145</v>
      </c>
      <c r="AU159" s="255" t="s">
        <v>139</v>
      </c>
      <c r="AV159" s="13" t="s">
        <v>139</v>
      </c>
      <c r="AW159" s="13" t="s">
        <v>32</v>
      </c>
      <c r="AX159" s="13" t="s">
        <v>77</v>
      </c>
      <c r="AY159" s="255" t="s">
        <v>132</v>
      </c>
    </row>
    <row r="160" s="14" customFormat="1">
      <c r="A160" s="14"/>
      <c r="B160" s="272"/>
      <c r="C160" s="273"/>
      <c r="D160" s="246" t="s">
        <v>145</v>
      </c>
      <c r="E160" s="274" t="s">
        <v>1</v>
      </c>
      <c r="F160" s="275" t="s">
        <v>280</v>
      </c>
      <c r="G160" s="273"/>
      <c r="H160" s="276">
        <v>17.82</v>
      </c>
      <c r="I160" s="277"/>
      <c r="J160" s="273"/>
      <c r="K160" s="273"/>
      <c r="L160" s="278"/>
      <c r="M160" s="279"/>
      <c r="N160" s="280"/>
      <c r="O160" s="280"/>
      <c r="P160" s="280"/>
      <c r="Q160" s="280"/>
      <c r="R160" s="280"/>
      <c r="S160" s="280"/>
      <c r="T160" s="281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82" t="s">
        <v>145</v>
      </c>
      <c r="AU160" s="282" t="s">
        <v>139</v>
      </c>
      <c r="AV160" s="14" t="s">
        <v>138</v>
      </c>
      <c r="AW160" s="14" t="s">
        <v>32</v>
      </c>
      <c r="AX160" s="14" t="s">
        <v>85</v>
      </c>
      <c r="AY160" s="282" t="s">
        <v>132</v>
      </c>
    </row>
    <row r="161" s="2" customFormat="1" ht="36.72453" customHeight="1">
      <c r="A161" s="39"/>
      <c r="B161" s="40"/>
      <c r="C161" s="230" t="s">
        <v>185</v>
      </c>
      <c r="D161" s="230" t="s">
        <v>134</v>
      </c>
      <c r="E161" s="231" t="s">
        <v>707</v>
      </c>
      <c r="F161" s="232" t="s">
        <v>708</v>
      </c>
      <c r="G161" s="233" t="s">
        <v>143</v>
      </c>
      <c r="H161" s="234">
        <v>5.3460000000000001</v>
      </c>
      <c r="I161" s="235"/>
      <c r="J161" s="236">
        <f>ROUND(I161*H161,2)</f>
        <v>0</v>
      </c>
      <c r="K161" s="237"/>
      <c r="L161" s="45"/>
      <c r="M161" s="238" t="s">
        <v>1</v>
      </c>
      <c r="N161" s="239" t="s">
        <v>43</v>
      </c>
      <c r="O161" s="98"/>
      <c r="P161" s="240">
        <f>O161*H161</f>
        <v>0</v>
      </c>
      <c r="Q161" s="240">
        <v>0</v>
      </c>
      <c r="R161" s="240">
        <f>Q161*H161</f>
        <v>0</v>
      </c>
      <c r="S161" s="240">
        <v>0</v>
      </c>
      <c r="T161" s="241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42" t="s">
        <v>138</v>
      </c>
      <c r="AT161" s="242" t="s">
        <v>134</v>
      </c>
      <c r="AU161" s="242" t="s">
        <v>139</v>
      </c>
      <c r="AY161" s="18" t="s">
        <v>132</v>
      </c>
      <c r="BE161" s="243">
        <f>IF(N161="základná",J161,0)</f>
        <v>0</v>
      </c>
      <c r="BF161" s="243">
        <f>IF(N161="znížená",J161,0)</f>
        <v>0</v>
      </c>
      <c r="BG161" s="243">
        <f>IF(N161="zákl. prenesená",J161,0)</f>
        <v>0</v>
      </c>
      <c r="BH161" s="243">
        <f>IF(N161="zníž. prenesená",J161,0)</f>
        <v>0</v>
      </c>
      <c r="BI161" s="243">
        <f>IF(N161="nulová",J161,0)</f>
        <v>0</v>
      </c>
      <c r="BJ161" s="18" t="s">
        <v>139</v>
      </c>
      <c r="BK161" s="243">
        <f>ROUND(I161*H161,2)</f>
        <v>0</v>
      </c>
      <c r="BL161" s="18" t="s">
        <v>138</v>
      </c>
      <c r="BM161" s="242" t="s">
        <v>1519</v>
      </c>
    </row>
    <row r="162" s="13" customFormat="1">
      <c r="A162" s="13"/>
      <c r="B162" s="244"/>
      <c r="C162" s="245"/>
      <c r="D162" s="246" t="s">
        <v>145</v>
      </c>
      <c r="E162" s="247" t="s">
        <v>1</v>
      </c>
      <c r="F162" s="248" t="s">
        <v>1520</v>
      </c>
      <c r="G162" s="245"/>
      <c r="H162" s="249">
        <v>17.82</v>
      </c>
      <c r="I162" s="250"/>
      <c r="J162" s="245"/>
      <c r="K162" s="245"/>
      <c r="L162" s="251"/>
      <c r="M162" s="252"/>
      <c r="N162" s="253"/>
      <c r="O162" s="253"/>
      <c r="P162" s="253"/>
      <c r="Q162" s="253"/>
      <c r="R162" s="253"/>
      <c r="S162" s="253"/>
      <c r="T162" s="25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5" t="s">
        <v>145</v>
      </c>
      <c r="AU162" s="255" t="s">
        <v>139</v>
      </c>
      <c r="AV162" s="13" t="s">
        <v>139</v>
      </c>
      <c r="AW162" s="13" t="s">
        <v>32</v>
      </c>
      <c r="AX162" s="13" t="s">
        <v>85</v>
      </c>
      <c r="AY162" s="255" t="s">
        <v>132</v>
      </c>
    </row>
    <row r="163" s="13" customFormat="1">
      <c r="A163" s="13"/>
      <c r="B163" s="244"/>
      <c r="C163" s="245"/>
      <c r="D163" s="246" t="s">
        <v>145</v>
      </c>
      <c r="E163" s="245"/>
      <c r="F163" s="248" t="s">
        <v>1521</v>
      </c>
      <c r="G163" s="245"/>
      <c r="H163" s="249">
        <v>5.3460000000000001</v>
      </c>
      <c r="I163" s="250"/>
      <c r="J163" s="245"/>
      <c r="K163" s="245"/>
      <c r="L163" s="251"/>
      <c r="M163" s="252"/>
      <c r="N163" s="253"/>
      <c r="O163" s="253"/>
      <c r="P163" s="253"/>
      <c r="Q163" s="253"/>
      <c r="R163" s="253"/>
      <c r="S163" s="253"/>
      <c r="T163" s="25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5" t="s">
        <v>145</v>
      </c>
      <c r="AU163" s="255" t="s">
        <v>139</v>
      </c>
      <c r="AV163" s="13" t="s">
        <v>139</v>
      </c>
      <c r="AW163" s="13" t="s">
        <v>4</v>
      </c>
      <c r="AX163" s="13" t="s">
        <v>85</v>
      </c>
      <c r="AY163" s="255" t="s">
        <v>132</v>
      </c>
    </row>
    <row r="164" s="2" customFormat="1" ht="16.30189" customHeight="1">
      <c r="A164" s="39"/>
      <c r="B164" s="40"/>
      <c r="C164" s="230" t="s">
        <v>189</v>
      </c>
      <c r="D164" s="230" t="s">
        <v>134</v>
      </c>
      <c r="E164" s="231" t="s">
        <v>1522</v>
      </c>
      <c r="F164" s="232" t="s">
        <v>1523</v>
      </c>
      <c r="G164" s="233" t="s">
        <v>143</v>
      </c>
      <c r="H164" s="234">
        <v>32</v>
      </c>
      <c r="I164" s="235"/>
      <c r="J164" s="236">
        <f>ROUND(I164*H164,2)</f>
        <v>0</v>
      </c>
      <c r="K164" s="237"/>
      <c r="L164" s="45"/>
      <c r="M164" s="238" t="s">
        <v>1</v>
      </c>
      <c r="N164" s="239" t="s">
        <v>43</v>
      </c>
      <c r="O164" s="98"/>
      <c r="P164" s="240">
        <f>O164*H164</f>
        <v>0</v>
      </c>
      <c r="Q164" s="240">
        <v>0</v>
      </c>
      <c r="R164" s="240">
        <f>Q164*H164</f>
        <v>0</v>
      </c>
      <c r="S164" s="240">
        <v>0</v>
      </c>
      <c r="T164" s="241">
        <f>S164*H164</f>
        <v>0</v>
      </c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R164" s="242" t="s">
        <v>138</v>
      </c>
      <c r="AT164" s="242" t="s">
        <v>134</v>
      </c>
      <c r="AU164" s="242" t="s">
        <v>139</v>
      </c>
      <c r="AY164" s="18" t="s">
        <v>132</v>
      </c>
      <c r="BE164" s="243">
        <f>IF(N164="základná",J164,0)</f>
        <v>0</v>
      </c>
      <c r="BF164" s="243">
        <f>IF(N164="znížená",J164,0)</f>
        <v>0</v>
      </c>
      <c r="BG164" s="243">
        <f>IF(N164="zákl. prenesená",J164,0)</f>
        <v>0</v>
      </c>
      <c r="BH164" s="243">
        <f>IF(N164="zníž. prenesená",J164,0)</f>
        <v>0</v>
      </c>
      <c r="BI164" s="243">
        <f>IF(N164="nulová",J164,0)</f>
        <v>0</v>
      </c>
      <c r="BJ164" s="18" t="s">
        <v>139</v>
      </c>
      <c r="BK164" s="243">
        <f>ROUND(I164*H164,2)</f>
        <v>0</v>
      </c>
      <c r="BL164" s="18" t="s">
        <v>138</v>
      </c>
      <c r="BM164" s="242" t="s">
        <v>1524</v>
      </c>
    </row>
    <row r="165" s="13" customFormat="1">
      <c r="A165" s="13"/>
      <c r="B165" s="244"/>
      <c r="C165" s="245"/>
      <c r="D165" s="246" t="s">
        <v>145</v>
      </c>
      <c r="E165" s="247" t="s">
        <v>1</v>
      </c>
      <c r="F165" s="248" t="s">
        <v>1525</v>
      </c>
      <c r="G165" s="245"/>
      <c r="H165" s="249">
        <v>21</v>
      </c>
      <c r="I165" s="250"/>
      <c r="J165" s="245"/>
      <c r="K165" s="245"/>
      <c r="L165" s="251"/>
      <c r="M165" s="252"/>
      <c r="N165" s="253"/>
      <c r="O165" s="253"/>
      <c r="P165" s="253"/>
      <c r="Q165" s="253"/>
      <c r="R165" s="253"/>
      <c r="S165" s="253"/>
      <c r="T165" s="25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5" t="s">
        <v>145</v>
      </c>
      <c r="AU165" s="255" t="s">
        <v>139</v>
      </c>
      <c r="AV165" s="13" t="s">
        <v>139</v>
      </c>
      <c r="AW165" s="13" t="s">
        <v>32</v>
      </c>
      <c r="AX165" s="13" t="s">
        <v>77</v>
      </c>
      <c r="AY165" s="255" t="s">
        <v>132</v>
      </c>
    </row>
    <row r="166" s="13" customFormat="1">
      <c r="A166" s="13"/>
      <c r="B166" s="244"/>
      <c r="C166" s="245"/>
      <c r="D166" s="246" t="s">
        <v>145</v>
      </c>
      <c r="E166" s="247" t="s">
        <v>1</v>
      </c>
      <c r="F166" s="248" t="s">
        <v>1526</v>
      </c>
      <c r="G166" s="245"/>
      <c r="H166" s="249">
        <v>11</v>
      </c>
      <c r="I166" s="250"/>
      <c r="J166" s="245"/>
      <c r="K166" s="245"/>
      <c r="L166" s="251"/>
      <c r="M166" s="252"/>
      <c r="N166" s="253"/>
      <c r="O166" s="253"/>
      <c r="P166" s="253"/>
      <c r="Q166" s="253"/>
      <c r="R166" s="253"/>
      <c r="S166" s="253"/>
      <c r="T166" s="25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5" t="s">
        <v>145</v>
      </c>
      <c r="AU166" s="255" t="s">
        <v>139</v>
      </c>
      <c r="AV166" s="13" t="s">
        <v>139</v>
      </c>
      <c r="AW166" s="13" t="s">
        <v>32</v>
      </c>
      <c r="AX166" s="13" t="s">
        <v>77</v>
      </c>
      <c r="AY166" s="255" t="s">
        <v>132</v>
      </c>
    </row>
    <row r="167" s="14" customFormat="1">
      <c r="A167" s="14"/>
      <c r="B167" s="272"/>
      <c r="C167" s="273"/>
      <c r="D167" s="246" t="s">
        <v>145</v>
      </c>
      <c r="E167" s="274" t="s">
        <v>1</v>
      </c>
      <c r="F167" s="275" t="s">
        <v>280</v>
      </c>
      <c r="G167" s="273"/>
      <c r="H167" s="276">
        <v>32</v>
      </c>
      <c r="I167" s="277"/>
      <c r="J167" s="273"/>
      <c r="K167" s="273"/>
      <c r="L167" s="278"/>
      <c r="M167" s="279"/>
      <c r="N167" s="280"/>
      <c r="O167" s="280"/>
      <c r="P167" s="280"/>
      <c r="Q167" s="280"/>
      <c r="R167" s="280"/>
      <c r="S167" s="280"/>
      <c r="T167" s="281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82" t="s">
        <v>145</v>
      </c>
      <c r="AU167" s="282" t="s">
        <v>139</v>
      </c>
      <c r="AV167" s="14" t="s">
        <v>138</v>
      </c>
      <c r="AW167" s="14" t="s">
        <v>32</v>
      </c>
      <c r="AX167" s="14" t="s">
        <v>85</v>
      </c>
      <c r="AY167" s="282" t="s">
        <v>132</v>
      </c>
    </row>
    <row r="168" s="2" customFormat="1" ht="36.72453" customHeight="1">
      <c r="A168" s="39"/>
      <c r="B168" s="40"/>
      <c r="C168" s="230" t="s">
        <v>193</v>
      </c>
      <c r="D168" s="230" t="s">
        <v>134</v>
      </c>
      <c r="E168" s="231" t="s">
        <v>1527</v>
      </c>
      <c r="F168" s="232" t="s">
        <v>1528</v>
      </c>
      <c r="G168" s="233" t="s">
        <v>143</v>
      </c>
      <c r="H168" s="234">
        <v>9.5999999999999996</v>
      </c>
      <c r="I168" s="235"/>
      <c r="J168" s="236">
        <f>ROUND(I168*H168,2)</f>
        <v>0</v>
      </c>
      <c r="K168" s="237"/>
      <c r="L168" s="45"/>
      <c r="M168" s="238" t="s">
        <v>1</v>
      </c>
      <c r="N168" s="239" t="s">
        <v>43</v>
      </c>
      <c r="O168" s="98"/>
      <c r="P168" s="240">
        <f>O168*H168</f>
        <v>0</v>
      </c>
      <c r="Q168" s="240">
        <v>0</v>
      </c>
      <c r="R168" s="240">
        <f>Q168*H168</f>
        <v>0</v>
      </c>
      <c r="S168" s="240">
        <v>0</v>
      </c>
      <c r="T168" s="241">
        <f>S168*H168</f>
        <v>0</v>
      </c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R168" s="242" t="s">
        <v>138</v>
      </c>
      <c r="AT168" s="242" t="s">
        <v>134</v>
      </c>
      <c r="AU168" s="242" t="s">
        <v>139</v>
      </c>
      <c r="AY168" s="18" t="s">
        <v>132</v>
      </c>
      <c r="BE168" s="243">
        <f>IF(N168="základná",J168,0)</f>
        <v>0</v>
      </c>
      <c r="BF168" s="243">
        <f>IF(N168="znížená",J168,0)</f>
        <v>0</v>
      </c>
      <c r="BG168" s="243">
        <f>IF(N168="zákl. prenesená",J168,0)</f>
        <v>0</v>
      </c>
      <c r="BH168" s="243">
        <f>IF(N168="zníž. prenesená",J168,0)</f>
        <v>0</v>
      </c>
      <c r="BI168" s="243">
        <f>IF(N168="nulová",J168,0)</f>
        <v>0</v>
      </c>
      <c r="BJ168" s="18" t="s">
        <v>139</v>
      </c>
      <c r="BK168" s="243">
        <f>ROUND(I168*H168,2)</f>
        <v>0</v>
      </c>
      <c r="BL168" s="18" t="s">
        <v>138</v>
      </c>
      <c r="BM168" s="242" t="s">
        <v>1529</v>
      </c>
    </row>
    <row r="169" s="13" customFormat="1">
      <c r="A169" s="13"/>
      <c r="B169" s="244"/>
      <c r="C169" s="245"/>
      <c r="D169" s="246" t="s">
        <v>145</v>
      </c>
      <c r="E169" s="247" t="s">
        <v>1</v>
      </c>
      <c r="F169" s="248" t="s">
        <v>358</v>
      </c>
      <c r="G169" s="245"/>
      <c r="H169" s="249">
        <v>32</v>
      </c>
      <c r="I169" s="250"/>
      <c r="J169" s="245"/>
      <c r="K169" s="245"/>
      <c r="L169" s="251"/>
      <c r="M169" s="252"/>
      <c r="N169" s="253"/>
      <c r="O169" s="253"/>
      <c r="P169" s="253"/>
      <c r="Q169" s="253"/>
      <c r="R169" s="253"/>
      <c r="S169" s="253"/>
      <c r="T169" s="25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5" t="s">
        <v>145</v>
      </c>
      <c r="AU169" s="255" t="s">
        <v>139</v>
      </c>
      <c r="AV169" s="13" t="s">
        <v>139</v>
      </c>
      <c r="AW169" s="13" t="s">
        <v>32</v>
      </c>
      <c r="AX169" s="13" t="s">
        <v>85</v>
      </c>
      <c r="AY169" s="255" t="s">
        <v>132</v>
      </c>
    </row>
    <row r="170" s="13" customFormat="1">
      <c r="A170" s="13"/>
      <c r="B170" s="244"/>
      <c r="C170" s="245"/>
      <c r="D170" s="246" t="s">
        <v>145</v>
      </c>
      <c r="E170" s="245"/>
      <c r="F170" s="248" t="s">
        <v>1530</v>
      </c>
      <c r="G170" s="245"/>
      <c r="H170" s="249">
        <v>9.5999999999999996</v>
      </c>
      <c r="I170" s="250"/>
      <c r="J170" s="245"/>
      <c r="K170" s="245"/>
      <c r="L170" s="251"/>
      <c r="M170" s="252"/>
      <c r="N170" s="253"/>
      <c r="O170" s="253"/>
      <c r="P170" s="253"/>
      <c r="Q170" s="253"/>
      <c r="R170" s="253"/>
      <c r="S170" s="253"/>
      <c r="T170" s="25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5" t="s">
        <v>145</v>
      </c>
      <c r="AU170" s="255" t="s">
        <v>139</v>
      </c>
      <c r="AV170" s="13" t="s">
        <v>139</v>
      </c>
      <c r="AW170" s="13" t="s">
        <v>4</v>
      </c>
      <c r="AX170" s="13" t="s">
        <v>85</v>
      </c>
      <c r="AY170" s="255" t="s">
        <v>132</v>
      </c>
    </row>
    <row r="171" s="2" customFormat="1" ht="31.92453" customHeight="1">
      <c r="A171" s="39"/>
      <c r="B171" s="40"/>
      <c r="C171" s="230" t="s">
        <v>197</v>
      </c>
      <c r="D171" s="230" t="s">
        <v>134</v>
      </c>
      <c r="E171" s="231" t="s">
        <v>555</v>
      </c>
      <c r="F171" s="232" t="s">
        <v>1531</v>
      </c>
      <c r="G171" s="233" t="s">
        <v>143</v>
      </c>
      <c r="H171" s="234">
        <v>173.03399999999999</v>
      </c>
      <c r="I171" s="235"/>
      <c r="J171" s="236">
        <f>ROUND(I171*H171,2)</f>
        <v>0</v>
      </c>
      <c r="K171" s="237"/>
      <c r="L171" s="45"/>
      <c r="M171" s="238" t="s">
        <v>1</v>
      </c>
      <c r="N171" s="239" t="s">
        <v>43</v>
      </c>
      <c r="O171" s="98"/>
      <c r="P171" s="240">
        <f>O171*H171</f>
        <v>0</v>
      </c>
      <c r="Q171" s="240">
        <v>0</v>
      </c>
      <c r="R171" s="240">
        <f>Q171*H171</f>
        <v>0</v>
      </c>
      <c r="S171" s="240">
        <v>0</v>
      </c>
      <c r="T171" s="241">
        <f>S171*H171</f>
        <v>0</v>
      </c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R171" s="242" t="s">
        <v>138</v>
      </c>
      <c r="AT171" s="242" t="s">
        <v>134</v>
      </c>
      <c r="AU171" s="242" t="s">
        <v>139</v>
      </c>
      <c r="AY171" s="18" t="s">
        <v>132</v>
      </c>
      <c r="BE171" s="243">
        <f>IF(N171="základná",J171,0)</f>
        <v>0</v>
      </c>
      <c r="BF171" s="243">
        <f>IF(N171="znížená",J171,0)</f>
        <v>0</v>
      </c>
      <c r="BG171" s="243">
        <f>IF(N171="zákl. prenesená",J171,0)</f>
        <v>0</v>
      </c>
      <c r="BH171" s="243">
        <f>IF(N171="zníž. prenesená",J171,0)</f>
        <v>0</v>
      </c>
      <c r="BI171" s="243">
        <f>IF(N171="nulová",J171,0)</f>
        <v>0</v>
      </c>
      <c r="BJ171" s="18" t="s">
        <v>139</v>
      </c>
      <c r="BK171" s="243">
        <f>ROUND(I171*H171,2)</f>
        <v>0</v>
      </c>
      <c r="BL171" s="18" t="s">
        <v>138</v>
      </c>
      <c r="BM171" s="242" t="s">
        <v>1532</v>
      </c>
    </row>
    <row r="172" s="15" customFormat="1">
      <c r="A172" s="15"/>
      <c r="B172" s="283"/>
      <c r="C172" s="284"/>
      <c r="D172" s="246" t="s">
        <v>145</v>
      </c>
      <c r="E172" s="285" t="s">
        <v>1</v>
      </c>
      <c r="F172" s="286" t="s">
        <v>1533</v>
      </c>
      <c r="G172" s="284"/>
      <c r="H172" s="285" t="s">
        <v>1</v>
      </c>
      <c r="I172" s="287"/>
      <c r="J172" s="284"/>
      <c r="K172" s="284"/>
      <c r="L172" s="288"/>
      <c r="M172" s="289"/>
      <c r="N172" s="290"/>
      <c r="O172" s="290"/>
      <c r="P172" s="290"/>
      <c r="Q172" s="290"/>
      <c r="R172" s="290"/>
      <c r="S172" s="290"/>
      <c r="T172" s="291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92" t="s">
        <v>145</v>
      </c>
      <c r="AU172" s="292" t="s">
        <v>139</v>
      </c>
      <c r="AV172" s="15" t="s">
        <v>85</v>
      </c>
      <c r="AW172" s="15" t="s">
        <v>32</v>
      </c>
      <c r="AX172" s="15" t="s">
        <v>77</v>
      </c>
      <c r="AY172" s="292" t="s">
        <v>132</v>
      </c>
    </row>
    <row r="173" s="13" customFormat="1">
      <c r="A173" s="13"/>
      <c r="B173" s="244"/>
      <c r="C173" s="245"/>
      <c r="D173" s="246" t="s">
        <v>145</v>
      </c>
      <c r="E173" s="247" t="s">
        <v>1</v>
      </c>
      <c r="F173" s="248" t="s">
        <v>1534</v>
      </c>
      <c r="G173" s="245"/>
      <c r="H173" s="249">
        <v>173.03399999999999</v>
      </c>
      <c r="I173" s="250"/>
      <c r="J173" s="245"/>
      <c r="K173" s="245"/>
      <c r="L173" s="251"/>
      <c r="M173" s="252"/>
      <c r="N173" s="253"/>
      <c r="O173" s="253"/>
      <c r="P173" s="253"/>
      <c r="Q173" s="253"/>
      <c r="R173" s="253"/>
      <c r="S173" s="253"/>
      <c r="T173" s="254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5" t="s">
        <v>145</v>
      </c>
      <c r="AU173" s="255" t="s">
        <v>139</v>
      </c>
      <c r="AV173" s="13" t="s">
        <v>139</v>
      </c>
      <c r="AW173" s="13" t="s">
        <v>32</v>
      </c>
      <c r="AX173" s="13" t="s">
        <v>85</v>
      </c>
      <c r="AY173" s="255" t="s">
        <v>132</v>
      </c>
    </row>
    <row r="174" s="2" customFormat="1" ht="23.4566" customHeight="1">
      <c r="A174" s="39"/>
      <c r="B174" s="40"/>
      <c r="C174" s="230" t="s">
        <v>201</v>
      </c>
      <c r="D174" s="230" t="s">
        <v>134</v>
      </c>
      <c r="E174" s="231" t="s">
        <v>301</v>
      </c>
      <c r="F174" s="232" t="s">
        <v>302</v>
      </c>
      <c r="G174" s="233" t="s">
        <v>143</v>
      </c>
      <c r="H174" s="234">
        <v>95.349000000000004</v>
      </c>
      <c r="I174" s="235"/>
      <c r="J174" s="236">
        <f>ROUND(I174*H174,2)</f>
        <v>0</v>
      </c>
      <c r="K174" s="237"/>
      <c r="L174" s="45"/>
      <c r="M174" s="238" t="s">
        <v>1</v>
      </c>
      <c r="N174" s="239" t="s">
        <v>43</v>
      </c>
      <c r="O174" s="98"/>
      <c r="P174" s="240">
        <f>O174*H174</f>
        <v>0</v>
      </c>
      <c r="Q174" s="240">
        <v>0</v>
      </c>
      <c r="R174" s="240">
        <f>Q174*H174</f>
        <v>0</v>
      </c>
      <c r="S174" s="240">
        <v>0</v>
      </c>
      <c r="T174" s="241">
        <f>S174*H174</f>
        <v>0</v>
      </c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R174" s="242" t="s">
        <v>138</v>
      </c>
      <c r="AT174" s="242" t="s">
        <v>134</v>
      </c>
      <c r="AU174" s="242" t="s">
        <v>139</v>
      </c>
      <c r="AY174" s="18" t="s">
        <v>132</v>
      </c>
      <c r="BE174" s="243">
        <f>IF(N174="základná",J174,0)</f>
        <v>0</v>
      </c>
      <c r="BF174" s="243">
        <f>IF(N174="znížená",J174,0)</f>
        <v>0</v>
      </c>
      <c r="BG174" s="243">
        <f>IF(N174="zákl. prenesená",J174,0)</f>
        <v>0</v>
      </c>
      <c r="BH174" s="243">
        <f>IF(N174="zníž. prenesená",J174,0)</f>
        <v>0</v>
      </c>
      <c r="BI174" s="243">
        <f>IF(N174="nulová",J174,0)</f>
        <v>0</v>
      </c>
      <c r="BJ174" s="18" t="s">
        <v>139</v>
      </c>
      <c r="BK174" s="243">
        <f>ROUND(I174*H174,2)</f>
        <v>0</v>
      </c>
      <c r="BL174" s="18" t="s">
        <v>138</v>
      </c>
      <c r="BM174" s="242" t="s">
        <v>1535</v>
      </c>
    </row>
    <row r="175" s="15" customFormat="1">
      <c r="A175" s="15"/>
      <c r="B175" s="283"/>
      <c r="C175" s="284"/>
      <c r="D175" s="246" t="s">
        <v>145</v>
      </c>
      <c r="E175" s="285" t="s">
        <v>1</v>
      </c>
      <c r="F175" s="286" t="s">
        <v>1536</v>
      </c>
      <c r="G175" s="284"/>
      <c r="H175" s="285" t="s">
        <v>1</v>
      </c>
      <c r="I175" s="287"/>
      <c r="J175" s="284"/>
      <c r="K175" s="284"/>
      <c r="L175" s="288"/>
      <c r="M175" s="289"/>
      <c r="N175" s="290"/>
      <c r="O175" s="290"/>
      <c r="P175" s="290"/>
      <c r="Q175" s="290"/>
      <c r="R175" s="290"/>
      <c r="S175" s="290"/>
      <c r="T175" s="291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92" t="s">
        <v>145</v>
      </c>
      <c r="AU175" s="292" t="s">
        <v>139</v>
      </c>
      <c r="AV175" s="15" t="s">
        <v>85</v>
      </c>
      <c r="AW175" s="15" t="s">
        <v>32</v>
      </c>
      <c r="AX175" s="15" t="s">
        <v>77</v>
      </c>
      <c r="AY175" s="292" t="s">
        <v>132</v>
      </c>
    </row>
    <row r="176" s="13" customFormat="1">
      <c r="A176" s="13"/>
      <c r="B176" s="244"/>
      <c r="C176" s="245"/>
      <c r="D176" s="246" t="s">
        <v>145</v>
      </c>
      <c r="E176" s="247" t="s">
        <v>1</v>
      </c>
      <c r="F176" s="248" t="s">
        <v>1537</v>
      </c>
      <c r="G176" s="245"/>
      <c r="H176" s="249">
        <v>139.42500000000001</v>
      </c>
      <c r="I176" s="250"/>
      <c r="J176" s="245"/>
      <c r="K176" s="245"/>
      <c r="L176" s="251"/>
      <c r="M176" s="252"/>
      <c r="N176" s="253"/>
      <c r="O176" s="253"/>
      <c r="P176" s="253"/>
      <c r="Q176" s="253"/>
      <c r="R176" s="253"/>
      <c r="S176" s="253"/>
      <c r="T176" s="25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5" t="s">
        <v>145</v>
      </c>
      <c r="AU176" s="255" t="s">
        <v>139</v>
      </c>
      <c r="AV176" s="13" t="s">
        <v>139</v>
      </c>
      <c r="AW176" s="13" t="s">
        <v>32</v>
      </c>
      <c r="AX176" s="13" t="s">
        <v>77</v>
      </c>
      <c r="AY176" s="255" t="s">
        <v>132</v>
      </c>
    </row>
    <row r="177" s="13" customFormat="1">
      <c r="A177" s="13"/>
      <c r="B177" s="244"/>
      <c r="C177" s="245"/>
      <c r="D177" s="246" t="s">
        <v>145</v>
      </c>
      <c r="E177" s="247" t="s">
        <v>1</v>
      </c>
      <c r="F177" s="248" t="s">
        <v>1538</v>
      </c>
      <c r="G177" s="245"/>
      <c r="H177" s="249">
        <v>-3.1680000000000001</v>
      </c>
      <c r="I177" s="250"/>
      <c r="J177" s="245"/>
      <c r="K177" s="245"/>
      <c r="L177" s="251"/>
      <c r="M177" s="252"/>
      <c r="N177" s="253"/>
      <c r="O177" s="253"/>
      <c r="P177" s="253"/>
      <c r="Q177" s="253"/>
      <c r="R177" s="253"/>
      <c r="S177" s="253"/>
      <c r="T177" s="25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5" t="s">
        <v>145</v>
      </c>
      <c r="AU177" s="255" t="s">
        <v>139</v>
      </c>
      <c r="AV177" s="13" t="s">
        <v>139</v>
      </c>
      <c r="AW177" s="13" t="s">
        <v>32</v>
      </c>
      <c r="AX177" s="13" t="s">
        <v>77</v>
      </c>
      <c r="AY177" s="255" t="s">
        <v>132</v>
      </c>
    </row>
    <row r="178" s="13" customFormat="1">
      <c r="A178" s="13"/>
      <c r="B178" s="244"/>
      <c r="C178" s="245"/>
      <c r="D178" s="246" t="s">
        <v>145</v>
      </c>
      <c r="E178" s="247" t="s">
        <v>1</v>
      </c>
      <c r="F178" s="248" t="s">
        <v>1539</v>
      </c>
      <c r="G178" s="245"/>
      <c r="H178" s="249">
        <v>-3.25</v>
      </c>
      <c r="I178" s="250"/>
      <c r="J178" s="245"/>
      <c r="K178" s="245"/>
      <c r="L178" s="251"/>
      <c r="M178" s="252"/>
      <c r="N178" s="253"/>
      <c r="O178" s="253"/>
      <c r="P178" s="253"/>
      <c r="Q178" s="253"/>
      <c r="R178" s="253"/>
      <c r="S178" s="253"/>
      <c r="T178" s="25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5" t="s">
        <v>145</v>
      </c>
      <c r="AU178" s="255" t="s">
        <v>139</v>
      </c>
      <c r="AV178" s="13" t="s">
        <v>139</v>
      </c>
      <c r="AW178" s="13" t="s">
        <v>32</v>
      </c>
      <c r="AX178" s="13" t="s">
        <v>77</v>
      </c>
      <c r="AY178" s="255" t="s">
        <v>132</v>
      </c>
    </row>
    <row r="179" s="15" customFormat="1">
      <c r="A179" s="15"/>
      <c r="B179" s="283"/>
      <c r="C179" s="284"/>
      <c r="D179" s="246" t="s">
        <v>145</v>
      </c>
      <c r="E179" s="285" t="s">
        <v>1</v>
      </c>
      <c r="F179" s="286" t="s">
        <v>1540</v>
      </c>
      <c r="G179" s="284"/>
      <c r="H179" s="285" t="s">
        <v>1</v>
      </c>
      <c r="I179" s="287"/>
      <c r="J179" s="284"/>
      <c r="K179" s="284"/>
      <c r="L179" s="288"/>
      <c r="M179" s="289"/>
      <c r="N179" s="290"/>
      <c r="O179" s="290"/>
      <c r="P179" s="290"/>
      <c r="Q179" s="290"/>
      <c r="R179" s="290"/>
      <c r="S179" s="290"/>
      <c r="T179" s="291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92" t="s">
        <v>145</v>
      </c>
      <c r="AU179" s="292" t="s">
        <v>139</v>
      </c>
      <c r="AV179" s="15" t="s">
        <v>85</v>
      </c>
      <c r="AW179" s="15" t="s">
        <v>32</v>
      </c>
      <c r="AX179" s="15" t="s">
        <v>77</v>
      </c>
      <c r="AY179" s="292" t="s">
        <v>132</v>
      </c>
    </row>
    <row r="180" s="13" customFormat="1">
      <c r="A180" s="13"/>
      <c r="B180" s="244"/>
      <c r="C180" s="245"/>
      <c r="D180" s="246" t="s">
        <v>145</v>
      </c>
      <c r="E180" s="247" t="s">
        <v>1</v>
      </c>
      <c r="F180" s="248" t="s">
        <v>1541</v>
      </c>
      <c r="G180" s="245"/>
      <c r="H180" s="249">
        <v>-1.6799999999999999</v>
      </c>
      <c r="I180" s="250"/>
      <c r="J180" s="245"/>
      <c r="K180" s="245"/>
      <c r="L180" s="251"/>
      <c r="M180" s="252"/>
      <c r="N180" s="253"/>
      <c r="O180" s="253"/>
      <c r="P180" s="253"/>
      <c r="Q180" s="253"/>
      <c r="R180" s="253"/>
      <c r="S180" s="253"/>
      <c r="T180" s="25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5" t="s">
        <v>145</v>
      </c>
      <c r="AU180" s="255" t="s">
        <v>139</v>
      </c>
      <c r="AV180" s="13" t="s">
        <v>139</v>
      </c>
      <c r="AW180" s="13" t="s">
        <v>32</v>
      </c>
      <c r="AX180" s="13" t="s">
        <v>77</v>
      </c>
      <c r="AY180" s="255" t="s">
        <v>132</v>
      </c>
    </row>
    <row r="181" s="13" customFormat="1">
      <c r="A181" s="13"/>
      <c r="B181" s="244"/>
      <c r="C181" s="245"/>
      <c r="D181" s="246" t="s">
        <v>145</v>
      </c>
      <c r="E181" s="247" t="s">
        <v>1</v>
      </c>
      <c r="F181" s="248" t="s">
        <v>1542</v>
      </c>
      <c r="G181" s="245"/>
      <c r="H181" s="249">
        <v>-2.077</v>
      </c>
      <c r="I181" s="250"/>
      <c r="J181" s="245"/>
      <c r="K181" s="245"/>
      <c r="L181" s="251"/>
      <c r="M181" s="252"/>
      <c r="N181" s="253"/>
      <c r="O181" s="253"/>
      <c r="P181" s="253"/>
      <c r="Q181" s="253"/>
      <c r="R181" s="253"/>
      <c r="S181" s="253"/>
      <c r="T181" s="25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5" t="s">
        <v>145</v>
      </c>
      <c r="AU181" s="255" t="s">
        <v>139</v>
      </c>
      <c r="AV181" s="13" t="s">
        <v>139</v>
      </c>
      <c r="AW181" s="13" t="s">
        <v>32</v>
      </c>
      <c r="AX181" s="13" t="s">
        <v>77</v>
      </c>
      <c r="AY181" s="255" t="s">
        <v>132</v>
      </c>
    </row>
    <row r="182" s="13" customFormat="1">
      <c r="A182" s="13"/>
      <c r="B182" s="244"/>
      <c r="C182" s="245"/>
      <c r="D182" s="246" t="s">
        <v>145</v>
      </c>
      <c r="E182" s="247" t="s">
        <v>1</v>
      </c>
      <c r="F182" s="248" t="s">
        <v>1543</v>
      </c>
      <c r="G182" s="245"/>
      <c r="H182" s="249">
        <v>-17.859999999999999</v>
      </c>
      <c r="I182" s="250"/>
      <c r="J182" s="245"/>
      <c r="K182" s="245"/>
      <c r="L182" s="251"/>
      <c r="M182" s="252"/>
      <c r="N182" s="253"/>
      <c r="O182" s="253"/>
      <c r="P182" s="253"/>
      <c r="Q182" s="253"/>
      <c r="R182" s="253"/>
      <c r="S182" s="253"/>
      <c r="T182" s="25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5" t="s">
        <v>145</v>
      </c>
      <c r="AU182" s="255" t="s">
        <v>139</v>
      </c>
      <c r="AV182" s="13" t="s">
        <v>139</v>
      </c>
      <c r="AW182" s="13" t="s">
        <v>32</v>
      </c>
      <c r="AX182" s="13" t="s">
        <v>77</v>
      </c>
      <c r="AY182" s="255" t="s">
        <v>132</v>
      </c>
    </row>
    <row r="183" s="15" customFormat="1">
      <c r="A183" s="15"/>
      <c r="B183" s="283"/>
      <c r="C183" s="284"/>
      <c r="D183" s="246" t="s">
        <v>145</v>
      </c>
      <c r="E183" s="285" t="s">
        <v>1</v>
      </c>
      <c r="F183" s="286" t="s">
        <v>1544</v>
      </c>
      <c r="G183" s="284"/>
      <c r="H183" s="285" t="s">
        <v>1</v>
      </c>
      <c r="I183" s="287"/>
      <c r="J183" s="284"/>
      <c r="K183" s="284"/>
      <c r="L183" s="288"/>
      <c r="M183" s="289"/>
      <c r="N183" s="290"/>
      <c r="O183" s="290"/>
      <c r="P183" s="290"/>
      <c r="Q183" s="290"/>
      <c r="R183" s="290"/>
      <c r="S183" s="290"/>
      <c r="T183" s="291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92" t="s">
        <v>145</v>
      </c>
      <c r="AU183" s="292" t="s">
        <v>139</v>
      </c>
      <c r="AV183" s="15" t="s">
        <v>85</v>
      </c>
      <c r="AW183" s="15" t="s">
        <v>32</v>
      </c>
      <c r="AX183" s="15" t="s">
        <v>77</v>
      </c>
      <c r="AY183" s="292" t="s">
        <v>132</v>
      </c>
    </row>
    <row r="184" s="13" customFormat="1">
      <c r="A184" s="13"/>
      <c r="B184" s="244"/>
      <c r="C184" s="245"/>
      <c r="D184" s="246" t="s">
        <v>145</v>
      </c>
      <c r="E184" s="247" t="s">
        <v>1</v>
      </c>
      <c r="F184" s="248" t="s">
        <v>1545</v>
      </c>
      <c r="G184" s="245"/>
      <c r="H184" s="249">
        <v>-9.5760000000000005</v>
      </c>
      <c r="I184" s="250"/>
      <c r="J184" s="245"/>
      <c r="K184" s="245"/>
      <c r="L184" s="251"/>
      <c r="M184" s="252"/>
      <c r="N184" s="253"/>
      <c r="O184" s="253"/>
      <c r="P184" s="253"/>
      <c r="Q184" s="253"/>
      <c r="R184" s="253"/>
      <c r="S184" s="253"/>
      <c r="T184" s="25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5" t="s">
        <v>145</v>
      </c>
      <c r="AU184" s="255" t="s">
        <v>139</v>
      </c>
      <c r="AV184" s="13" t="s">
        <v>139</v>
      </c>
      <c r="AW184" s="13" t="s">
        <v>32</v>
      </c>
      <c r="AX184" s="13" t="s">
        <v>77</v>
      </c>
      <c r="AY184" s="255" t="s">
        <v>132</v>
      </c>
    </row>
    <row r="185" s="13" customFormat="1">
      <c r="A185" s="13"/>
      <c r="B185" s="244"/>
      <c r="C185" s="245"/>
      <c r="D185" s="246" t="s">
        <v>145</v>
      </c>
      <c r="E185" s="247" t="s">
        <v>1</v>
      </c>
      <c r="F185" s="248" t="s">
        <v>1546</v>
      </c>
      <c r="G185" s="245"/>
      <c r="H185" s="249">
        <v>-6.4649999999999999</v>
      </c>
      <c r="I185" s="250"/>
      <c r="J185" s="245"/>
      <c r="K185" s="245"/>
      <c r="L185" s="251"/>
      <c r="M185" s="252"/>
      <c r="N185" s="253"/>
      <c r="O185" s="253"/>
      <c r="P185" s="253"/>
      <c r="Q185" s="253"/>
      <c r="R185" s="253"/>
      <c r="S185" s="253"/>
      <c r="T185" s="25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5" t="s">
        <v>145</v>
      </c>
      <c r="AU185" s="255" t="s">
        <v>139</v>
      </c>
      <c r="AV185" s="13" t="s">
        <v>139</v>
      </c>
      <c r="AW185" s="13" t="s">
        <v>32</v>
      </c>
      <c r="AX185" s="13" t="s">
        <v>77</v>
      </c>
      <c r="AY185" s="255" t="s">
        <v>132</v>
      </c>
    </row>
    <row r="186" s="14" customFormat="1">
      <c r="A186" s="14"/>
      <c r="B186" s="272"/>
      <c r="C186" s="273"/>
      <c r="D186" s="246" t="s">
        <v>145</v>
      </c>
      <c r="E186" s="274" t="s">
        <v>1</v>
      </c>
      <c r="F186" s="275" t="s">
        <v>280</v>
      </c>
      <c r="G186" s="273"/>
      <c r="H186" s="276">
        <v>95.349000000000004</v>
      </c>
      <c r="I186" s="277"/>
      <c r="J186" s="273"/>
      <c r="K186" s="273"/>
      <c r="L186" s="278"/>
      <c r="M186" s="279"/>
      <c r="N186" s="280"/>
      <c r="O186" s="280"/>
      <c r="P186" s="280"/>
      <c r="Q186" s="280"/>
      <c r="R186" s="280"/>
      <c r="S186" s="280"/>
      <c r="T186" s="281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82" t="s">
        <v>145</v>
      </c>
      <c r="AU186" s="282" t="s">
        <v>139</v>
      </c>
      <c r="AV186" s="14" t="s">
        <v>138</v>
      </c>
      <c r="AW186" s="14" t="s">
        <v>32</v>
      </c>
      <c r="AX186" s="14" t="s">
        <v>85</v>
      </c>
      <c r="AY186" s="282" t="s">
        <v>132</v>
      </c>
    </row>
    <row r="187" s="2" customFormat="1" ht="21.0566" customHeight="1">
      <c r="A187" s="39"/>
      <c r="B187" s="40"/>
      <c r="C187" s="230" t="s">
        <v>205</v>
      </c>
      <c r="D187" s="230" t="s">
        <v>134</v>
      </c>
      <c r="E187" s="231" t="s">
        <v>1547</v>
      </c>
      <c r="F187" s="232" t="s">
        <v>1548</v>
      </c>
      <c r="G187" s="233" t="s">
        <v>143</v>
      </c>
      <c r="H187" s="234">
        <v>173.03399999999999</v>
      </c>
      <c r="I187" s="235"/>
      <c r="J187" s="236">
        <f>ROUND(I187*H187,2)</f>
        <v>0</v>
      </c>
      <c r="K187" s="237"/>
      <c r="L187" s="45"/>
      <c r="M187" s="238" t="s">
        <v>1</v>
      </c>
      <c r="N187" s="239" t="s">
        <v>43</v>
      </c>
      <c r="O187" s="98"/>
      <c r="P187" s="240">
        <f>O187*H187</f>
        <v>0</v>
      </c>
      <c r="Q187" s="240">
        <v>0</v>
      </c>
      <c r="R187" s="240">
        <f>Q187*H187</f>
        <v>0</v>
      </c>
      <c r="S187" s="240">
        <v>0</v>
      </c>
      <c r="T187" s="241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42" t="s">
        <v>138</v>
      </c>
      <c r="AT187" s="242" t="s">
        <v>134</v>
      </c>
      <c r="AU187" s="242" t="s">
        <v>139</v>
      </c>
      <c r="AY187" s="18" t="s">
        <v>132</v>
      </c>
      <c r="BE187" s="243">
        <f>IF(N187="základná",J187,0)</f>
        <v>0</v>
      </c>
      <c r="BF187" s="243">
        <f>IF(N187="znížená",J187,0)</f>
        <v>0</v>
      </c>
      <c r="BG187" s="243">
        <f>IF(N187="zákl. prenesená",J187,0)</f>
        <v>0</v>
      </c>
      <c r="BH187" s="243">
        <f>IF(N187="zníž. prenesená",J187,0)</f>
        <v>0</v>
      </c>
      <c r="BI187" s="243">
        <f>IF(N187="nulová",J187,0)</f>
        <v>0</v>
      </c>
      <c r="BJ187" s="18" t="s">
        <v>139</v>
      </c>
      <c r="BK187" s="243">
        <f>ROUND(I187*H187,2)</f>
        <v>0</v>
      </c>
      <c r="BL187" s="18" t="s">
        <v>138</v>
      </c>
      <c r="BM187" s="242" t="s">
        <v>1549</v>
      </c>
    </row>
    <row r="188" s="13" customFormat="1">
      <c r="A188" s="13"/>
      <c r="B188" s="244"/>
      <c r="C188" s="245"/>
      <c r="D188" s="246" t="s">
        <v>145</v>
      </c>
      <c r="E188" s="247" t="s">
        <v>1</v>
      </c>
      <c r="F188" s="248" t="s">
        <v>1550</v>
      </c>
      <c r="G188" s="245"/>
      <c r="H188" s="249">
        <v>173.03399999999999</v>
      </c>
      <c r="I188" s="250"/>
      <c r="J188" s="245"/>
      <c r="K188" s="245"/>
      <c r="L188" s="251"/>
      <c r="M188" s="252"/>
      <c r="N188" s="253"/>
      <c r="O188" s="253"/>
      <c r="P188" s="253"/>
      <c r="Q188" s="253"/>
      <c r="R188" s="253"/>
      <c r="S188" s="253"/>
      <c r="T188" s="25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5" t="s">
        <v>145</v>
      </c>
      <c r="AU188" s="255" t="s">
        <v>139</v>
      </c>
      <c r="AV188" s="13" t="s">
        <v>139</v>
      </c>
      <c r="AW188" s="13" t="s">
        <v>32</v>
      </c>
      <c r="AX188" s="13" t="s">
        <v>85</v>
      </c>
      <c r="AY188" s="255" t="s">
        <v>132</v>
      </c>
    </row>
    <row r="189" s="2" customFormat="1" ht="23.4566" customHeight="1">
      <c r="A189" s="39"/>
      <c r="B189" s="40"/>
      <c r="C189" s="230" t="s">
        <v>209</v>
      </c>
      <c r="D189" s="230" t="s">
        <v>134</v>
      </c>
      <c r="E189" s="231" t="s">
        <v>309</v>
      </c>
      <c r="F189" s="232" t="s">
        <v>310</v>
      </c>
      <c r="G189" s="233" t="s">
        <v>238</v>
      </c>
      <c r="H189" s="234">
        <v>328.76499999999999</v>
      </c>
      <c r="I189" s="235"/>
      <c r="J189" s="236">
        <f>ROUND(I189*H189,2)</f>
        <v>0</v>
      </c>
      <c r="K189" s="237"/>
      <c r="L189" s="45"/>
      <c r="M189" s="238" t="s">
        <v>1</v>
      </c>
      <c r="N189" s="239" t="s">
        <v>43</v>
      </c>
      <c r="O189" s="98"/>
      <c r="P189" s="240">
        <f>O189*H189</f>
        <v>0</v>
      </c>
      <c r="Q189" s="240">
        <v>0</v>
      </c>
      <c r="R189" s="240">
        <f>Q189*H189</f>
        <v>0</v>
      </c>
      <c r="S189" s="240">
        <v>0</v>
      </c>
      <c r="T189" s="241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42" t="s">
        <v>138</v>
      </c>
      <c r="AT189" s="242" t="s">
        <v>134</v>
      </c>
      <c r="AU189" s="242" t="s">
        <v>139</v>
      </c>
      <c r="AY189" s="18" t="s">
        <v>132</v>
      </c>
      <c r="BE189" s="243">
        <f>IF(N189="základná",J189,0)</f>
        <v>0</v>
      </c>
      <c r="BF189" s="243">
        <f>IF(N189="znížená",J189,0)</f>
        <v>0</v>
      </c>
      <c r="BG189" s="243">
        <f>IF(N189="zákl. prenesená",J189,0)</f>
        <v>0</v>
      </c>
      <c r="BH189" s="243">
        <f>IF(N189="zníž. prenesená",J189,0)</f>
        <v>0</v>
      </c>
      <c r="BI189" s="243">
        <f>IF(N189="nulová",J189,0)</f>
        <v>0</v>
      </c>
      <c r="BJ189" s="18" t="s">
        <v>139</v>
      </c>
      <c r="BK189" s="243">
        <f>ROUND(I189*H189,2)</f>
        <v>0</v>
      </c>
      <c r="BL189" s="18" t="s">
        <v>138</v>
      </c>
      <c r="BM189" s="242" t="s">
        <v>1551</v>
      </c>
    </row>
    <row r="190" s="13" customFormat="1">
      <c r="A190" s="13"/>
      <c r="B190" s="244"/>
      <c r="C190" s="245"/>
      <c r="D190" s="246" t="s">
        <v>145</v>
      </c>
      <c r="E190" s="247" t="s">
        <v>1</v>
      </c>
      <c r="F190" s="248" t="s">
        <v>1550</v>
      </c>
      <c r="G190" s="245"/>
      <c r="H190" s="249">
        <v>173.03399999999999</v>
      </c>
      <c r="I190" s="250"/>
      <c r="J190" s="245"/>
      <c r="K190" s="245"/>
      <c r="L190" s="251"/>
      <c r="M190" s="252"/>
      <c r="N190" s="253"/>
      <c r="O190" s="253"/>
      <c r="P190" s="253"/>
      <c r="Q190" s="253"/>
      <c r="R190" s="253"/>
      <c r="S190" s="253"/>
      <c r="T190" s="25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5" t="s">
        <v>145</v>
      </c>
      <c r="AU190" s="255" t="s">
        <v>139</v>
      </c>
      <c r="AV190" s="13" t="s">
        <v>139</v>
      </c>
      <c r="AW190" s="13" t="s">
        <v>32</v>
      </c>
      <c r="AX190" s="13" t="s">
        <v>85</v>
      </c>
      <c r="AY190" s="255" t="s">
        <v>132</v>
      </c>
    </row>
    <row r="191" s="13" customFormat="1">
      <c r="A191" s="13"/>
      <c r="B191" s="244"/>
      <c r="C191" s="245"/>
      <c r="D191" s="246" t="s">
        <v>145</v>
      </c>
      <c r="E191" s="245"/>
      <c r="F191" s="248" t="s">
        <v>1552</v>
      </c>
      <c r="G191" s="245"/>
      <c r="H191" s="249">
        <v>328.76499999999999</v>
      </c>
      <c r="I191" s="250"/>
      <c r="J191" s="245"/>
      <c r="K191" s="245"/>
      <c r="L191" s="251"/>
      <c r="M191" s="252"/>
      <c r="N191" s="253"/>
      <c r="O191" s="253"/>
      <c r="P191" s="253"/>
      <c r="Q191" s="253"/>
      <c r="R191" s="253"/>
      <c r="S191" s="253"/>
      <c r="T191" s="25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5" t="s">
        <v>145</v>
      </c>
      <c r="AU191" s="255" t="s">
        <v>139</v>
      </c>
      <c r="AV191" s="13" t="s">
        <v>139</v>
      </c>
      <c r="AW191" s="13" t="s">
        <v>4</v>
      </c>
      <c r="AX191" s="13" t="s">
        <v>85</v>
      </c>
      <c r="AY191" s="255" t="s">
        <v>132</v>
      </c>
    </row>
    <row r="192" s="2" customFormat="1" ht="23.4566" customHeight="1">
      <c r="A192" s="39"/>
      <c r="B192" s="40"/>
      <c r="C192" s="230" t="s">
        <v>213</v>
      </c>
      <c r="D192" s="230" t="s">
        <v>134</v>
      </c>
      <c r="E192" s="231" t="s">
        <v>314</v>
      </c>
      <c r="F192" s="232" t="s">
        <v>315</v>
      </c>
      <c r="G192" s="233" t="s">
        <v>137</v>
      </c>
      <c r="H192" s="234">
        <v>100</v>
      </c>
      <c r="I192" s="235"/>
      <c r="J192" s="236">
        <f>ROUND(I192*H192,2)</f>
        <v>0</v>
      </c>
      <c r="K192" s="237"/>
      <c r="L192" s="45"/>
      <c r="M192" s="238" t="s">
        <v>1</v>
      </c>
      <c r="N192" s="239" t="s">
        <v>43</v>
      </c>
      <c r="O192" s="98"/>
      <c r="P192" s="240">
        <f>O192*H192</f>
        <v>0</v>
      </c>
      <c r="Q192" s="240">
        <v>0</v>
      </c>
      <c r="R192" s="240">
        <f>Q192*H192</f>
        <v>0</v>
      </c>
      <c r="S192" s="240">
        <v>0</v>
      </c>
      <c r="T192" s="241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42" t="s">
        <v>138</v>
      </c>
      <c r="AT192" s="242" t="s">
        <v>134</v>
      </c>
      <c r="AU192" s="242" t="s">
        <v>139</v>
      </c>
      <c r="AY192" s="18" t="s">
        <v>132</v>
      </c>
      <c r="BE192" s="243">
        <f>IF(N192="základná",J192,0)</f>
        <v>0</v>
      </c>
      <c r="BF192" s="243">
        <f>IF(N192="znížená",J192,0)</f>
        <v>0</v>
      </c>
      <c r="BG192" s="243">
        <f>IF(N192="zákl. prenesená",J192,0)</f>
        <v>0</v>
      </c>
      <c r="BH192" s="243">
        <f>IF(N192="zníž. prenesená",J192,0)</f>
        <v>0</v>
      </c>
      <c r="BI192" s="243">
        <f>IF(N192="nulová",J192,0)</f>
        <v>0</v>
      </c>
      <c r="BJ192" s="18" t="s">
        <v>139</v>
      </c>
      <c r="BK192" s="243">
        <f>ROUND(I192*H192,2)</f>
        <v>0</v>
      </c>
      <c r="BL192" s="18" t="s">
        <v>138</v>
      </c>
      <c r="BM192" s="242" t="s">
        <v>1553</v>
      </c>
    </row>
    <row r="193" s="13" customFormat="1">
      <c r="A193" s="13"/>
      <c r="B193" s="244"/>
      <c r="C193" s="245"/>
      <c r="D193" s="246" t="s">
        <v>145</v>
      </c>
      <c r="E193" s="247" t="s">
        <v>1</v>
      </c>
      <c r="F193" s="248" t="s">
        <v>1554</v>
      </c>
      <c r="G193" s="245"/>
      <c r="H193" s="249">
        <v>100</v>
      </c>
      <c r="I193" s="250"/>
      <c r="J193" s="245"/>
      <c r="K193" s="245"/>
      <c r="L193" s="251"/>
      <c r="M193" s="252"/>
      <c r="N193" s="253"/>
      <c r="O193" s="253"/>
      <c r="P193" s="253"/>
      <c r="Q193" s="253"/>
      <c r="R193" s="253"/>
      <c r="S193" s="253"/>
      <c r="T193" s="25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5" t="s">
        <v>145</v>
      </c>
      <c r="AU193" s="255" t="s">
        <v>139</v>
      </c>
      <c r="AV193" s="13" t="s">
        <v>139</v>
      </c>
      <c r="AW193" s="13" t="s">
        <v>32</v>
      </c>
      <c r="AX193" s="13" t="s">
        <v>85</v>
      </c>
      <c r="AY193" s="255" t="s">
        <v>132</v>
      </c>
    </row>
    <row r="194" s="2" customFormat="1" ht="16.30189" customHeight="1">
      <c r="A194" s="39"/>
      <c r="B194" s="40"/>
      <c r="C194" s="261" t="s">
        <v>7</v>
      </c>
      <c r="D194" s="261" t="s">
        <v>235</v>
      </c>
      <c r="E194" s="262" t="s">
        <v>318</v>
      </c>
      <c r="F194" s="263" t="s">
        <v>319</v>
      </c>
      <c r="G194" s="264" t="s">
        <v>320</v>
      </c>
      <c r="H194" s="265">
        <v>3.0899999999999999</v>
      </c>
      <c r="I194" s="266"/>
      <c r="J194" s="267">
        <f>ROUND(I194*H194,2)</f>
        <v>0</v>
      </c>
      <c r="K194" s="268"/>
      <c r="L194" s="269"/>
      <c r="M194" s="270" t="s">
        <v>1</v>
      </c>
      <c r="N194" s="271" t="s">
        <v>43</v>
      </c>
      <c r="O194" s="98"/>
      <c r="P194" s="240">
        <f>O194*H194</f>
        <v>0</v>
      </c>
      <c r="Q194" s="240">
        <v>0.001</v>
      </c>
      <c r="R194" s="240">
        <f>Q194*H194</f>
        <v>0.0030899999999999999</v>
      </c>
      <c r="S194" s="240">
        <v>0</v>
      </c>
      <c r="T194" s="241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42" t="s">
        <v>169</v>
      </c>
      <c r="AT194" s="242" t="s">
        <v>235</v>
      </c>
      <c r="AU194" s="242" t="s">
        <v>139</v>
      </c>
      <c r="AY194" s="18" t="s">
        <v>132</v>
      </c>
      <c r="BE194" s="243">
        <f>IF(N194="základná",J194,0)</f>
        <v>0</v>
      </c>
      <c r="BF194" s="243">
        <f>IF(N194="znížená",J194,0)</f>
        <v>0</v>
      </c>
      <c r="BG194" s="243">
        <f>IF(N194="zákl. prenesená",J194,0)</f>
        <v>0</v>
      </c>
      <c r="BH194" s="243">
        <f>IF(N194="zníž. prenesená",J194,0)</f>
        <v>0</v>
      </c>
      <c r="BI194" s="243">
        <f>IF(N194="nulová",J194,0)</f>
        <v>0</v>
      </c>
      <c r="BJ194" s="18" t="s">
        <v>139</v>
      </c>
      <c r="BK194" s="243">
        <f>ROUND(I194*H194,2)</f>
        <v>0</v>
      </c>
      <c r="BL194" s="18" t="s">
        <v>138</v>
      </c>
      <c r="BM194" s="242" t="s">
        <v>1555</v>
      </c>
    </row>
    <row r="195" s="13" customFormat="1">
      <c r="A195" s="13"/>
      <c r="B195" s="244"/>
      <c r="C195" s="245"/>
      <c r="D195" s="246" t="s">
        <v>145</v>
      </c>
      <c r="E195" s="245"/>
      <c r="F195" s="248" t="s">
        <v>1556</v>
      </c>
      <c r="G195" s="245"/>
      <c r="H195" s="249">
        <v>3.0899999999999999</v>
      </c>
      <c r="I195" s="250"/>
      <c r="J195" s="245"/>
      <c r="K195" s="245"/>
      <c r="L195" s="251"/>
      <c r="M195" s="252"/>
      <c r="N195" s="253"/>
      <c r="O195" s="253"/>
      <c r="P195" s="253"/>
      <c r="Q195" s="253"/>
      <c r="R195" s="253"/>
      <c r="S195" s="253"/>
      <c r="T195" s="25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5" t="s">
        <v>145</v>
      </c>
      <c r="AU195" s="255" t="s">
        <v>139</v>
      </c>
      <c r="AV195" s="13" t="s">
        <v>139</v>
      </c>
      <c r="AW195" s="13" t="s">
        <v>4</v>
      </c>
      <c r="AX195" s="13" t="s">
        <v>85</v>
      </c>
      <c r="AY195" s="255" t="s">
        <v>132</v>
      </c>
    </row>
    <row r="196" s="2" customFormat="1" ht="21.0566" customHeight="1">
      <c r="A196" s="39"/>
      <c r="B196" s="40"/>
      <c r="C196" s="230" t="s">
        <v>304</v>
      </c>
      <c r="D196" s="230" t="s">
        <v>134</v>
      </c>
      <c r="E196" s="231" t="s">
        <v>324</v>
      </c>
      <c r="F196" s="232" t="s">
        <v>325</v>
      </c>
      <c r="G196" s="233" t="s">
        <v>137</v>
      </c>
      <c r="H196" s="234">
        <v>197.005</v>
      </c>
      <c r="I196" s="235"/>
      <c r="J196" s="236">
        <f>ROUND(I196*H196,2)</f>
        <v>0</v>
      </c>
      <c r="K196" s="237"/>
      <c r="L196" s="45"/>
      <c r="M196" s="238" t="s">
        <v>1</v>
      </c>
      <c r="N196" s="239" t="s">
        <v>43</v>
      </c>
      <c r="O196" s="98"/>
      <c r="P196" s="240">
        <f>O196*H196</f>
        <v>0</v>
      </c>
      <c r="Q196" s="240">
        <v>0</v>
      </c>
      <c r="R196" s="240">
        <f>Q196*H196</f>
        <v>0</v>
      </c>
      <c r="S196" s="240">
        <v>0</v>
      </c>
      <c r="T196" s="241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42" t="s">
        <v>138</v>
      </c>
      <c r="AT196" s="242" t="s">
        <v>134</v>
      </c>
      <c r="AU196" s="242" t="s">
        <v>139</v>
      </c>
      <c r="AY196" s="18" t="s">
        <v>132</v>
      </c>
      <c r="BE196" s="243">
        <f>IF(N196="základná",J196,0)</f>
        <v>0</v>
      </c>
      <c r="BF196" s="243">
        <f>IF(N196="znížená",J196,0)</f>
        <v>0</v>
      </c>
      <c r="BG196" s="243">
        <f>IF(N196="zákl. prenesená",J196,0)</f>
        <v>0</v>
      </c>
      <c r="BH196" s="243">
        <f>IF(N196="zníž. prenesená",J196,0)</f>
        <v>0</v>
      </c>
      <c r="BI196" s="243">
        <f>IF(N196="nulová",J196,0)</f>
        <v>0</v>
      </c>
      <c r="BJ196" s="18" t="s">
        <v>139</v>
      </c>
      <c r="BK196" s="243">
        <f>ROUND(I196*H196,2)</f>
        <v>0</v>
      </c>
      <c r="BL196" s="18" t="s">
        <v>138</v>
      </c>
      <c r="BM196" s="242" t="s">
        <v>1557</v>
      </c>
    </row>
    <row r="197" s="13" customFormat="1">
      <c r="A197" s="13"/>
      <c r="B197" s="244"/>
      <c r="C197" s="245"/>
      <c r="D197" s="246" t="s">
        <v>145</v>
      </c>
      <c r="E197" s="247" t="s">
        <v>1</v>
      </c>
      <c r="F197" s="248" t="s">
        <v>1558</v>
      </c>
      <c r="G197" s="245"/>
      <c r="H197" s="249">
        <v>31.68</v>
      </c>
      <c r="I197" s="250"/>
      <c r="J197" s="245"/>
      <c r="K197" s="245"/>
      <c r="L197" s="251"/>
      <c r="M197" s="252"/>
      <c r="N197" s="253"/>
      <c r="O197" s="253"/>
      <c r="P197" s="253"/>
      <c r="Q197" s="253"/>
      <c r="R197" s="253"/>
      <c r="S197" s="253"/>
      <c r="T197" s="25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5" t="s">
        <v>145</v>
      </c>
      <c r="AU197" s="255" t="s">
        <v>139</v>
      </c>
      <c r="AV197" s="13" t="s">
        <v>139</v>
      </c>
      <c r="AW197" s="13" t="s">
        <v>32</v>
      </c>
      <c r="AX197" s="13" t="s">
        <v>77</v>
      </c>
      <c r="AY197" s="255" t="s">
        <v>132</v>
      </c>
    </row>
    <row r="198" s="13" customFormat="1">
      <c r="A198" s="13"/>
      <c r="B198" s="244"/>
      <c r="C198" s="245"/>
      <c r="D198" s="246" t="s">
        <v>145</v>
      </c>
      <c r="E198" s="247" t="s">
        <v>1</v>
      </c>
      <c r="F198" s="248" t="s">
        <v>1559</v>
      </c>
      <c r="G198" s="245"/>
      <c r="H198" s="249">
        <v>32.5</v>
      </c>
      <c r="I198" s="250"/>
      <c r="J198" s="245"/>
      <c r="K198" s="245"/>
      <c r="L198" s="251"/>
      <c r="M198" s="252"/>
      <c r="N198" s="253"/>
      <c r="O198" s="253"/>
      <c r="P198" s="253"/>
      <c r="Q198" s="253"/>
      <c r="R198" s="253"/>
      <c r="S198" s="253"/>
      <c r="T198" s="25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5" t="s">
        <v>145</v>
      </c>
      <c r="AU198" s="255" t="s">
        <v>139</v>
      </c>
      <c r="AV198" s="13" t="s">
        <v>139</v>
      </c>
      <c r="AW198" s="13" t="s">
        <v>32</v>
      </c>
      <c r="AX198" s="13" t="s">
        <v>77</v>
      </c>
      <c r="AY198" s="255" t="s">
        <v>132</v>
      </c>
    </row>
    <row r="199" s="13" customFormat="1">
      <c r="A199" s="13"/>
      <c r="B199" s="244"/>
      <c r="C199" s="245"/>
      <c r="D199" s="246" t="s">
        <v>145</v>
      </c>
      <c r="E199" s="247" t="s">
        <v>1</v>
      </c>
      <c r="F199" s="248" t="s">
        <v>1560</v>
      </c>
      <c r="G199" s="245"/>
      <c r="H199" s="249">
        <v>97.125</v>
      </c>
      <c r="I199" s="250"/>
      <c r="J199" s="245"/>
      <c r="K199" s="245"/>
      <c r="L199" s="251"/>
      <c r="M199" s="252"/>
      <c r="N199" s="253"/>
      <c r="O199" s="253"/>
      <c r="P199" s="253"/>
      <c r="Q199" s="253"/>
      <c r="R199" s="253"/>
      <c r="S199" s="253"/>
      <c r="T199" s="25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5" t="s">
        <v>145</v>
      </c>
      <c r="AU199" s="255" t="s">
        <v>139</v>
      </c>
      <c r="AV199" s="13" t="s">
        <v>139</v>
      </c>
      <c r="AW199" s="13" t="s">
        <v>32</v>
      </c>
      <c r="AX199" s="13" t="s">
        <v>77</v>
      </c>
      <c r="AY199" s="255" t="s">
        <v>132</v>
      </c>
    </row>
    <row r="200" s="13" customFormat="1">
      <c r="A200" s="13"/>
      <c r="B200" s="244"/>
      <c r="C200" s="245"/>
      <c r="D200" s="246" t="s">
        <v>145</v>
      </c>
      <c r="E200" s="247" t="s">
        <v>1</v>
      </c>
      <c r="F200" s="248" t="s">
        <v>1561</v>
      </c>
      <c r="G200" s="245"/>
      <c r="H200" s="249">
        <v>20.699999999999999</v>
      </c>
      <c r="I200" s="250"/>
      <c r="J200" s="245"/>
      <c r="K200" s="245"/>
      <c r="L200" s="251"/>
      <c r="M200" s="252"/>
      <c r="N200" s="253"/>
      <c r="O200" s="253"/>
      <c r="P200" s="253"/>
      <c r="Q200" s="253"/>
      <c r="R200" s="253"/>
      <c r="S200" s="253"/>
      <c r="T200" s="25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5" t="s">
        <v>145</v>
      </c>
      <c r="AU200" s="255" t="s">
        <v>139</v>
      </c>
      <c r="AV200" s="13" t="s">
        <v>139</v>
      </c>
      <c r="AW200" s="13" t="s">
        <v>32</v>
      </c>
      <c r="AX200" s="13" t="s">
        <v>77</v>
      </c>
      <c r="AY200" s="255" t="s">
        <v>132</v>
      </c>
    </row>
    <row r="201" s="13" customFormat="1">
      <c r="A201" s="13"/>
      <c r="B201" s="244"/>
      <c r="C201" s="245"/>
      <c r="D201" s="246" t="s">
        <v>145</v>
      </c>
      <c r="E201" s="247" t="s">
        <v>1</v>
      </c>
      <c r="F201" s="248" t="s">
        <v>1562</v>
      </c>
      <c r="G201" s="245"/>
      <c r="H201" s="249">
        <v>15</v>
      </c>
      <c r="I201" s="250"/>
      <c r="J201" s="245"/>
      <c r="K201" s="245"/>
      <c r="L201" s="251"/>
      <c r="M201" s="252"/>
      <c r="N201" s="253"/>
      <c r="O201" s="253"/>
      <c r="P201" s="253"/>
      <c r="Q201" s="253"/>
      <c r="R201" s="253"/>
      <c r="S201" s="253"/>
      <c r="T201" s="25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5" t="s">
        <v>145</v>
      </c>
      <c r="AU201" s="255" t="s">
        <v>139</v>
      </c>
      <c r="AV201" s="13" t="s">
        <v>139</v>
      </c>
      <c r="AW201" s="13" t="s">
        <v>32</v>
      </c>
      <c r="AX201" s="13" t="s">
        <v>77</v>
      </c>
      <c r="AY201" s="255" t="s">
        <v>132</v>
      </c>
    </row>
    <row r="202" s="14" customFormat="1">
      <c r="A202" s="14"/>
      <c r="B202" s="272"/>
      <c r="C202" s="273"/>
      <c r="D202" s="246" t="s">
        <v>145</v>
      </c>
      <c r="E202" s="274" t="s">
        <v>1</v>
      </c>
      <c r="F202" s="275" t="s">
        <v>280</v>
      </c>
      <c r="G202" s="273"/>
      <c r="H202" s="276">
        <v>197.005</v>
      </c>
      <c r="I202" s="277"/>
      <c r="J202" s="273"/>
      <c r="K202" s="273"/>
      <c r="L202" s="278"/>
      <c r="M202" s="279"/>
      <c r="N202" s="280"/>
      <c r="O202" s="280"/>
      <c r="P202" s="280"/>
      <c r="Q202" s="280"/>
      <c r="R202" s="280"/>
      <c r="S202" s="280"/>
      <c r="T202" s="281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82" t="s">
        <v>145</v>
      </c>
      <c r="AU202" s="282" t="s">
        <v>139</v>
      </c>
      <c r="AV202" s="14" t="s">
        <v>138</v>
      </c>
      <c r="AW202" s="14" t="s">
        <v>32</v>
      </c>
      <c r="AX202" s="14" t="s">
        <v>85</v>
      </c>
      <c r="AY202" s="282" t="s">
        <v>132</v>
      </c>
    </row>
    <row r="203" s="2" customFormat="1" ht="16.30189" customHeight="1">
      <c r="A203" s="39"/>
      <c r="B203" s="40"/>
      <c r="C203" s="230" t="s">
        <v>308</v>
      </c>
      <c r="D203" s="230" t="s">
        <v>134</v>
      </c>
      <c r="E203" s="231" t="s">
        <v>329</v>
      </c>
      <c r="F203" s="232" t="s">
        <v>330</v>
      </c>
      <c r="G203" s="233" t="s">
        <v>137</v>
      </c>
      <c r="H203" s="234">
        <v>100</v>
      </c>
      <c r="I203" s="235"/>
      <c r="J203" s="236">
        <f>ROUND(I203*H203,2)</f>
        <v>0</v>
      </c>
      <c r="K203" s="237"/>
      <c r="L203" s="45"/>
      <c r="M203" s="238" t="s">
        <v>1</v>
      </c>
      <c r="N203" s="239" t="s">
        <v>43</v>
      </c>
      <c r="O203" s="98"/>
      <c r="P203" s="240">
        <f>O203*H203</f>
        <v>0</v>
      </c>
      <c r="Q203" s="240">
        <v>0</v>
      </c>
      <c r="R203" s="240">
        <f>Q203*H203</f>
        <v>0</v>
      </c>
      <c r="S203" s="240">
        <v>0</v>
      </c>
      <c r="T203" s="241">
        <f>S203*H203</f>
        <v>0</v>
      </c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R203" s="242" t="s">
        <v>138</v>
      </c>
      <c r="AT203" s="242" t="s">
        <v>134</v>
      </c>
      <c r="AU203" s="242" t="s">
        <v>139</v>
      </c>
      <c r="AY203" s="18" t="s">
        <v>132</v>
      </c>
      <c r="BE203" s="243">
        <f>IF(N203="základná",J203,0)</f>
        <v>0</v>
      </c>
      <c r="BF203" s="243">
        <f>IF(N203="znížená",J203,0)</f>
        <v>0</v>
      </c>
      <c r="BG203" s="243">
        <f>IF(N203="zákl. prenesená",J203,0)</f>
        <v>0</v>
      </c>
      <c r="BH203" s="243">
        <f>IF(N203="zníž. prenesená",J203,0)</f>
        <v>0</v>
      </c>
      <c r="BI203" s="243">
        <f>IF(N203="nulová",J203,0)</f>
        <v>0</v>
      </c>
      <c r="BJ203" s="18" t="s">
        <v>139</v>
      </c>
      <c r="BK203" s="243">
        <f>ROUND(I203*H203,2)</f>
        <v>0</v>
      </c>
      <c r="BL203" s="18" t="s">
        <v>138</v>
      </c>
      <c r="BM203" s="242" t="s">
        <v>1563</v>
      </c>
    </row>
    <row r="204" s="2" customFormat="1" ht="23.4566" customHeight="1">
      <c r="A204" s="39"/>
      <c r="B204" s="40"/>
      <c r="C204" s="230" t="s">
        <v>313</v>
      </c>
      <c r="D204" s="230" t="s">
        <v>134</v>
      </c>
      <c r="E204" s="231" t="s">
        <v>573</v>
      </c>
      <c r="F204" s="232" t="s">
        <v>757</v>
      </c>
      <c r="G204" s="233" t="s">
        <v>137</v>
      </c>
      <c r="H204" s="234">
        <v>100</v>
      </c>
      <c r="I204" s="235"/>
      <c r="J204" s="236">
        <f>ROUND(I204*H204,2)</f>
        <v>0</v>
      </c>
      <c r="K204" s="237"/>
      <c r="L204" s="45"/>
      <c r="M204" s="238" t="s">
        <v>1</v>
      </c>
      <c r="N204" s="239" t="s">
        <v>43</v>
      </c>
      <c r="O204" s="98"/>
      <c r="P204" s="240">
        <f>O204*H204</f>
        <v>0</v>
      </c>
      <c r="Q204" s="240">
        <v>0</v>
      </c>
      <c r="R204" s="240">
        <f>Q204*H204</f>
        <v>0</v>
      </c>
      <c r="S204" s="240">
        <v>0</v>
      </c>
      <c r="T204" s="241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42" t="s">
        <v>138</v>
      </c>
      <c r="AT204" s="242" t="s">
        <v>134</v>
      </c>
      <c r="AU204" s="242" t="s">
        <v>139</v>
      </c>
      <c r="AY204" s="18" t="s">
        <v>132</v>
      </c>
      <c r="BE204" s="243">
        <f>IF(N204="základná",J204,0)</f>
        <v>0</v>
      </c>
      <c r="BF204" s="243">
        <f>IF(N204="znížená",J204,0)</f>
        <v>0</v>
      </c>
      <c r="BG204" s="243">
        <f>IF(N204="zákl. prenesená",J204,0)</f>
        <v>0</v>
      </c>
      <c r="BH204" s="243">
        <f>IF(N204="zníž. prenesená",J204,0)</f>
        <v>0</v>
      </c>
      <c r="BI204" s="243">
        <f>IF(N204="nulová",J204,0)</f>
        <v>0</v>
      </c>
      <c r="BJ204" s="18" t="s">
        <v>139</v>
      </c>
      <c r="BK204" s="243">
        <f>ROUND(I204*H204,2)</f>
        <v>0</v>
      </c>
      <c r="BL204" s="18" t="s">
        <v>138</v>
      </c>
      <c r="BM204" s="242" t="s">
        <v>1564</v>
      </c>
    </row>
    <row r="205" s="13" customFormat="1">
      <c r="A205" s="13"/>
      <c r="B205" s="244"/>
      <c r="C205" s="245"/>
      <c r="D205" s="246" t="s">
        <v>145</v>
      </c>
      <c r="E205" s="247" t="s">
        <v>1</v>
      </c>
      <c r="F205" s="248" t="s">
        <v>1565</v>
      </c>
      <c r="G205" s="245"/>
      <c r="H205" s="249">
        <v>100</v>
      </c>
      <c r="I205" s="250"/>
      <c r="J205" s="245"/>
      <c r="K205" s="245"/>
      <c r="L205" s="251"/>
      <c r="M205" s="252"/>
      <c r="N205" s="253"/>
      <c r="O205" s="253"/>
      <c r="P205" s="253"/>
      <c r="Q205" s="253"/>
      <c r="R205" s="253"/>
      <c r="S205" s="253"/>
      <c r="T205" s="25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5" t="s">
        <v>145</v>
      </c>
      <c r="AU205" s="255" t="s">
        <v>139</v>
      </c>
      <c r="AV205" s="13" t="s">
        <v>139</v>
      </c>
      <c r="AW205" s="13" t="s">
        <v>32</v>
      </c>
      <c r="AX205" s="13" t="s">
        <v>85</v>
      </c>
      <c r="AY205" s="255" t="s">
        <v>132</v>
      </c>
    </row>
    <row r="206" s="12" customFormat="1" ht="22.8" customHeight="1">
      <c r="A206" s="12"/>
      <c r="B206" s="214"/>
      <c r="C206" s="215"/>
      <c r="D206" s="216" t="s">
        <v>76</v>
      </c>
      <c r="E206" s="228" t="s">
        <v>139</v>
      </c>
      <c r="F206" s="228" t="s">
        <v>336</v>
      </c>
      <c r="G206" s="215"/>
      <c r="H206" s="215"/>
      <c r="I206" s="218"/>
      <c r="J206" s="229">
        <f>BK206</f>
        <v>0</v>
      </c>
      <c r="K206" s="215"/>
      <c r="L206" s="220"/>
      <c r="M206" s="221"/>
      <c r="N206" s="222"/>
      <c r="O206" s="222"/>
      <c r="P206" s="223">
        <f>SUM(P207:P235)</f>
        <v>0</v>
      </c>
      <c r="Q206" s="222"/>
      <c r="R206" s="223">
        <f>SUM(R207:R235)</f>
        <v>63.282866645700004</v>
      </c>
      <c r="S206" s="222"/>
      <c r="T206" s="224">
        <f>SUM(T207:T235)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25" t="s">
        <v>85</v>
      </c>
      <c r="AT206" s="226" t="s">
        <v>76</v>
      </c>
      <c r="AU206" s="226" t="s">
        <v>85</v>
      </c>
      <c r="AY206" s="225" t="s">
        <v>132</v>
      </c>
      <c r="BK206" s="227">
        <f>SUM(BK207:BK235)</f>
        <v>0</v>
      </c>
    </row>
    <row r="207" s="2" customFormat="1" ht="31.92453" customHeight="1">
      <c r="A207" s="39"/>
      <c r="B207" s="40"/>
      <c r="C207" s="230" t="s">
        <v>317</v>
      </c>
      <c r="D207" s="230" t="s">
        <v>134</v>
      </c>
      <c r="E207" s="231" t="s">
        <v>759</v>
      </c>
      <c r="F207" s="232" t="s">
        <v>760</v>
      </c>
      <c r="G207" s="233" t="s">
        <v>137</v>
      </c>
      <c r="H207" s="234">
        <v>6.6379999999999999</v>
      </c>
      <c r="I207" s="235"/>
      <c r="J207" s="236">
        <f>ROUND(I207*H207,2)</f>
        <v>0</v>
      </c>
      <c r="K207" s="237"/>
      <c r="L207" s="45"/>
      <c r="M207" s="238" t="s">
        <v>1</v>
      </c>
      <c r="N207" s="239" t="s">
        <v>43</v>
      </c>
      <c r="O207" s="98"/>
      <c r="P207" s="240">
        <f>O207*H207</f>
        <v>0</v>
      </c>
      <c r="Q207" s="240">
        <v>0.00035074999999999999</v>
      </c>
      <c r="R207" s="240">
        <f>Q207*H207</f>
        <v>0.0023282784999999998</v>
      </c>
      <c r="S207" s="240">
        <v>0</v>
      </c>
      <c r="T207" s="241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42" t="s">
        <v>138</v>
      </c>
      <c r="AT207" s="242" t="s">
        <v>134</v>
      </c>
      <c r="AU207" s="242" t="s">
        <v>139</v>
      </c>
      <c r="AY207" s="18" t="s">
        <v>132</v>
      </c>
      <c r="BE207" s="243">
        <f>IF(N207="základná",J207,0)</f>
        <v>0</v>
      </c>
      <c r="BF207" s="243">
        <f>IF(N207="znížená",J207,0)</f>
        <v>0</v>
      </c>
      <c r="BG207" s="243">
        <f>IF(N207="zákl. prenesená",J207,0)</f>
        <v>0</v>
      </c>
      <c r="BH207" s="243">
        <f>IF(N207="zníž. prenesená",J207,0)</f>
        <v>0</v>
      </c>
      <c r="BI207" s="243">
        <f>IF(N207="nulová",J207,0)</f>
        <v>0</v>
      </c>
      <c r="BJ207" s="18" t="s">
        <v>139</v>
      </c>
      <c r="BK207" s="243">
        <f>ROUND(I207*H207,2)</f>
        <v>0</v>
      </c>
      <c r="BL207" s="18" t="s">
        <v>138</v>
      </c>
      <c r="BM207" s="242" t="s">
        <v>1566</v>
      </c>
    </row>
    <row r="208" s="13" customFormat="1">
      <c r="A208" s="13"/>
      <c r="B208" s="244"/>
      <c r="C208" s="245"/>
      <c r="D208" s="246" t="s">
        <v>145</v>
      </c>
      <c r="E208" s="247" t="s">
        <v>1</v>
      </c>
      <c r="F208" s="248" t="s">
        <v>1567</v>
      </c>
      <c r="G208" s="245"/>
      <c r="H208" s="249">
        <v>6.6379999999999999</v>
      </c>
      <c r="I208" s="250"/>
      <c r="J208" s="245"/>
      <c r="K208" s="245"/>
      <c r="L208" s="251"/>
      <c r="M208" s="252"/>
      <c r="N208" s="253"/>
      <c r="O208" s="253"/>
      <c r="P208" s="253"/>
      <c r="Q208" s="253"/>
      <c r="R208" s="253"/>
      <c r="S208" s="253"/>
      <c r="T208" s="25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5" t="s">
        <v>145</v>
      </c>
      <c r="AU208" s="255" t="s">
        <v>139</v>
      </c>
      <c r="AV208" s="13" t="s">
        <v>139</v>
      </c>
      <c r="AW208" s="13" t="s">
        <v>32</v>
      </c>
      <c r="AX208" s="13" t="s">
        <v>85</v>
      </c>
      <c r="AY208" s="255" t="s">
        <v>132</v>
      </c>
    </row>
    <row r="209" s="2" customFormat="1" ht="16.30189" customHeight="1">
      <c r="A209" s="39"/>
      <c r="B209" s="40"/>
      <c r="C209" s="261" t="s">
        <v>323</v>
      </c>
      <c r="D209" s="261" t="s">
        <v>235</v>
      </c>
      <c r="E209" s="262" t="s">
        <v>763</v>
      </c>
      <c r="F209" s="263" t="s">
        <v>764</v>
      </c>
      <c r="G209" s="264" t="s">
        <v>137</v>
      </c>
      <c r="H209" s="265">
        <v>7.9660000000000002</v>
      </c>
      <c r="I209" s="266"/>
      <c r="J209" s="267">
        <f>ROUND(I209*H209,2)</f>
        <v>0</v>
      </c>
      <c r="K209" s="268"/>
      <c r="L209" s="269"/>
      <c r="M209" s="270" t="s">
        <v>1</v>
      </c>
      <c r="N209" s="271" t="s">
        <v>43</v>
      </c>
      <c r="O209" s="98"/>
      <c r="P209" s="240">
        <f>O209*H209</f>
        <v>0</v>
      </c>
      <c r="Q209" s="240">
        <v>0.00029999999999999997</v>
      </c>
      <c r="R209" s="240">
        <f>Q209*H209</f>
        <v>0.0023897999999999997</v>
      </c>
      <c r="S209" s="240">
        <v>0</v>
      </c>
      <c r="T209" s="241">
        <f>S209*H209</f>
        <v>0</v>
      </c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R209" s="242" t="s">
        <v>169</v>
      </c>
      <c r="AT209" s="242" t="s">
        <v>235</v>
      </c>
      <c r="AU209" s="242" t="s">
        <v>139</v>
      </c>
      <c r="AY209" s="18" t="s">
        <v>132</v>
      </c>
      <c r="BE209" s="243">
        <f>IF(N209="základná",J209,0)</f>
        <v>0</v>
      </c>
      <c r="BF209" s="243">
        <f>IF(N209="znížená",J209,0)</f>
        <v>0</v>
      </c>
      <c r="BG209" s="243">
        <f>IF(N209="zákl. prenesená",J209,0)</f>
        <v>0</v>
      </c>
      <c r="BH209" s="243">
        <f>IF(N209="zníž. prenesená",J209,0)</f>
        <v>0</v>
      </c>
      <c r="BI209" s="243">
        <f>IF(N209="nulová",J209,0)</f>
        <v>0</v>
      </c>
      <c r="BJ209" s="18" t="s">
        <v>139</v>
      </c>
      <c r="BK209" s="243">
        <f>ROUND(I209*H209,2)</f>
        <v>0</v>
      </c>
      <c r="BL209" s="18" t="s">
        <v>138</v>
      </c>
      <c r="BM209" s="242" t="s">
        <v>1568</v>
      </c>
    </row>
    <row r="210" s="13" customFormat="1">
      <c r="A210" s="13"/>
      <c r="B210" s="244"/>
      <c r="C210" s="245"/>
      <c r="D210" s="246" t="s">
        <v>145</v>
      </c>
      <c r="E210" s="245"/>
      <c r="F210" s="248" t="s">
        <v>1569</v>
      </c>
      <c r="G210" s="245"/>
      <c r="H210" s="249">
        <v>7.9660000000000002</v>
      </c>
      <c r="I210" s="250"/>
      <c r="J210" s="245"/>
      <c r="K210" s="245"/>
      <c r="L210" s="251"/>
      <c r="M210" s="252"/>
      <c r="N210" s="253"/>
      <c r="O210" s="253"/>
      <c r="P210" s="253"/>
      <c r="Q210" s="253"/>
      <c r="R210" s="253"/>
      <c r="S210" s="253"/>
      <c r="T210" s="25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5" t="s">
        <v>145</v>
      </c>
      <c r="AU210" s="255" t="s">
        <v>139</v>
      </c>
      <c r="AV210" s="13" t="s">
        <v>139</v>
      </c>
      <c r="AW210" s="13" t="s">
        <v>4</v>
      </c>
      <c r="AX210" s="13" t="s">
        <v>85</v>
      </c>
      <c r="AY210" s="255" t="s">
        <v>132</v>
      </c>
    </row>
    <row r="211" s="2" customFormat="1" ht="16.30189" customHeight="1">
      <c r="A211" s="39"/>
      <c r="B211" s="40"/>
      <c r="C211" s="230" t="s">
        <v>328</v>
      </c>
      <c r="D211" s="230" t="s">
        <v>134</v>
      </c>
      <c r="E211" s="231" t="s">
        <v>1570</v>
      </c>
      <c r="F211" s="232" t="s">
        <v>1571</v>
      </c>
      <c r="G211" s="233" t="s">
        <v>143</v>
      </c>
      <c r="H211" s="234">
        <v>0.41299999999999998</v>
      </c>
      <c r="I211" s="235"/>
      <c r="J211" s="236">
        <f>ROUND(I211*H211,2)</f>
        <v>0</v>
      </c>
      <c r="K211" s="237"/>
      <c r="L211" s="45"/>
      <c r="M211" s="238" t="s">
        <v>1</v>
      </c>
      <c r="N211" s="239" t="s">
        <v>43</v>
      </c>
      <c r="O211" s="98"/>
      <c r="P211" s="240">
        <f>O211*H211</f>
        <v>0</v>
      </c>
      <c r="Q211" s="240">
        <v>2.1050420000000001</v>
      </c>
      <c r="R211" s="240">
        <f>Q211*H211</f>
        <v>0.86938234599999997</v>
      </c>
      <c r="S211" s="240">
        <v>0</v>
      </c>
      <c r="T211" s="241">
        <f>S211*H211</f>
        <v>0</v>
      </c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R211" s="242" t="s">
        <v>138</v>
      </c>
      <c r="AT211" s="242" t="s">
        <v>134</v>
      </c>
      <c r="AU211" s="242" t="s">
        <v>139</v>
      </c>
      <c r="AY211" s="18" t="s">
        <v>132</v>
      </c>
      <c r="BE211" s="243">
        <f>IF(N211="základná",J211,0)</f>
        <v>0</v>
      </c>
      <c r="BF211" s="243">
        <f>IF(N211="znížená",J211,0)</f>
        <v>0</v>
      </c>
      <c r="BG211" s="243">
        <f>IF(N211="zákl. prenesená",J211,0)</f>
        <v>0</v>
      </c>
      <c r="BH211" s="243">
        <f>IF(N211="zníž. prenesená",J211,0)</f>
        <v>0</v>
      </c>
      <c r="BI211" s="243">
        <f>IF(N211="nulová",J211,0)</f>
        <v>0</v>
      </c>
      <c r="BJ211" s="18" t="s">
        <v>139</v>
      </c>
      <c r="BK211" s="243">
        <f>ROUND(I211*H211,2)</f>
        <v>0</v>
      </c>
      <c r="BL211" s="18" t="s">
        <v>138</v>
      </c>
      <c r="BM211" s="242" t="s">
        <v>1572</v>
      </c>
    </row>
    <row r="212" s="15" customFormat="1">
      <c r="A212" s="15"/>
      <c r="B212" s="283"/>
      <c r="C212" s="284"/>
      <c r="D212" s="246" t="s">
        <v>145</v>
      </c>
      <c r="E212" s="285" t="s">
        <v>1</v>
      </c>
      <c r="F212" s="286" t="s">
        <v>1573</v>
      </c>
      <c r="G212" s="284"/>
      <c r="H212" s="285" t="s">
        <v>1</v>
      </c>
      <c r="I212" s="287"/>
      <c r="J212" s="284"/>
      <c r="K212" s="284"/>
      <c r="L212" s="288"/>
      <c r="M212" s="289"/>
      <c r="N212" s="290"/>
      <c r="O212" s="290"/>
      <c r="P212" s="290"/>
      <c r="Q212" s="290"/>
      <c r="R212" s="290"/>
      <c r="S212" s="290"/>
      <c r="T212" s="291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92" t="s">
        <v>145</v>
      </c>
      <c r="AU212" s="292" t="s">
        <v>139</v>
      </c>
      <c r="AV212" s="15" t="s">
        <v>85</v>
      </c>
      <c r="AW212" s="15" t="s">
        <v>32</v>
      </c>
      <c r="AX212" s="15" t="s">
        <v>77</v>
      </c>
      <c r="AY212" s="292" t="s">
        <v>132</v>
      </c>
    </row>
    <row r="213" s="13" customFormat="1">
      <c r="A213" s="13"/>
      <c r="B213" s="244"/>
      <c r="C213" s="245"/>
      <c r="D213" s="246" t="s">
        <v>145</v>
      </c>
      <c r="E213" s="247" t="s">
        <v>1</v>
      </c>
      <c r="F213" s="248" t="s">
        <v>1574</v>
      </c>
      <c r="G213" s="245"/>
      <c r="H213" s="249">
        <v>0.41299999999999998</v>
      </c>
      <c r="I213" s="250"/>
      <c r="J213" s="245"/>
      <c r="K213" s="245"/>
      <c r="L213" s="251"/>
      <c r="M213" s="252"/>
      <c r="N213" s="253"/>
      <c r="O213" s="253"/>
      <c r="P213" s="253"/>
      <c r="Q213" s="253"/>
      <c r="R213" s="253"/>
      <c r="S213" s="253"/>
      <c r="T213" s="25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5" t="s">
        <v>145</v>
      </c>
      <c r="AU213" s="255" t="s">
        <v>139</v>
      </c>
      <c r="AV213" s="13" t="s">
        <v>139</v>
      </c>
      <c r="AW213" s="13" t="s">
        <v>32</v>
      </c>
      <c r="AX213" s="13" t="s">
        <v>85</v>
      </c>
      <c r="AY213" s="255" t="s">
        <v>132</v>
      </c>
    </row>
    <row r="214" s="2" customFormat="1" ht="23.4566" customHeight="1">
      <c r="A214" s="39"/>
      <c r="B214" s="40"/>
      <c r="C214" s="230" t="s">
        <v>332</v>
      </c>
      <c r="D214" s="230" t="s">
        <v>134</v>
      </c>
      <c r="E214" s="231" t="s">
        <v>1575</v>
      </c>
      <c r="F214" s="232" t="s">
        <v>1576</v>
      </c>
      <c r="G214" s="233" t="s">
        <v>143</v>
      </c>
      <c r="H214" s="234">
        <v>19.254000000000001</v>
      </c>
      <c r="I214" s="235"/>
      <c r="J214" s="236">
        <f>ROUND(I214*H214,2)</f>
        <v>0</v>
      </c>
      <c r="K214" s="237"/>
      <c r="L214" s="45"/>
      <c r="M214" s="238" t="s">
        <v>1</v>
      </c>
      <c r="N214" s="239" t="s">
        <v>43</v>
      </c>
      <c r="O214" s="98"/>
      <c r="P214" s="240">
        <f>O214*H214</f>
        <v>0</v>
      </c>
      <c r="Q214" s="240">
        <v>2.0699999999999998</v>
      </c>
      <c r="R214" s="240">
        <f>Q214*H214</f>
        <v>39.855780000000003</v>
      </c>
      <c r="S214" s="240">
        <v>0</v>
      </c>
      <c r="T214" s="241">
        <f>S214*H214</f>
        <v>0</v>
      </c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R214" s="242" t="s">
        <v>138</v>
      </c>
      <c r="AT214" s="242" t="s">
        <v>134</v>
      </c>
      <c r="AU214" s="242" t="s">
        <v>139</v>
      </c>
      <c r="AY214" s="18" t="s">
        <v>132</v>
      </c>
      <c r="BE214" s="243">
        <f>IF(N214="základná",J214,0)</f>
        <v>0</v>
      </c>
      <c r="BF214" s="243">
        <f>IF(N214="znížená",J214,0)</f>
        <v>0</v>
      </c>
      <c r="BG214" s="243">
        <f>IF(N214="zákl. prenesená",J214,0)</f>
        <v>0</v>
      </c>
      <c r="BH214" s="243">
        <f>IF(N214="zníž. prenesená",J214,0)</f>
        <v>0</v>
      </c>
      <c r="BI214" s="243">
        <f>IF(N214="nulová",J214,0)</f>
        <v>0</v>
      </c>
      <c r="BJ214" s="18" t="s">
        <v>139</v>
      </c>
      <c r="BK214" s="243">
        <f>ROUND(I214*H214,2)</f>
        <v>0</v>
      </c>
      <c r="BL214" s="18" t="s">
        <v>138</v>
      </c>
      <c r="BM214" s="242" t="s">
        <v>1577</v>
      </c>
    </row>
    <row r="215" s="15" customFormat="1">
      <c r="A215" s="15"/>
      <c r="B215" s="283"/>
      <c r="C215" s="284"/>
      <c r="D215" s="246" t="s">
        <v>145</v>
      </c>
      <c r="E215" s="285" t="s">
        <v>1</v>
      </c>
      <c r="F215" s="286" t="s">
        <v>1578</v>
      </c>
      <c r="G215" s="284"/>
      <c r="H215" s="285" t="s">
        <v>1</v>
      </c>
      <c r="I215" s="287"/>
      <c r="J215" s="284"/>
      <c r="K215" s="284"/>
      <c r="L215" s="288"/>
      <c r="M215" s="289"/>
      <c r="N215" s="290"/>
      <c r="O215" s="290"/>
      <c r="P215" s="290"/>
      <c r="Q215" s="290"/>
      <c r="R215" s="290"/>
      <c r="S215" s="290"/>
      <c r="T215" s="291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92" t="s">
        <v>145</v>
      </c>
      <c r="AU215" s="292" t="s">
        <v>139</v>
      </c>
      <c r="AV215" s="15" t="s">
        <v>85</v>
      </c>
      <c r="AW215" s="15" t="s">
        <v>32</v>
      </c>
      <c r="AX215" s="15" t="s">
        <v>77</v>
      </c>
      <c r="AY215" s="292" t="s">
        <v>132</v>
      </c>
    </row>
    <row r="216" s="13" customFormat="1">
      <c r="A216" s="13"/>
      <c r="B216" s="244"/>
      <c r="C216" s="245"/>
      <c r="D216" s="246" t="s">
        <v>145</v>
      </c>
      <c r="E216" s="247" t="s">
        <v>1</v>
      </c>
      <c r="F216" s="248" t="s">
        <v>1579</v>
      </c>
      <c r="G216" s="245"/>
      <c r="H216" s="249">
        <v>9.5039999999999996</v>
      </c>
      <c r="I216" s="250"/>
      <c r="J216" s="245"/>
      <c r="K216" s="245"/>
      <c r="L216" s="251"/>
      <c r="M216" s="252"/>
      <c r="N216" s="253"/>
      <c r="O216" s="253"/>
      <c r="P216" s="253"/>
      <c r="Q216" s="253"/>
      <c r="R216" s="253"/>
      <c r="S216" s="253"/>
      <c r="T216" s="25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5" t="s">
        <v>145</v>
      </c>
      <c r="AU216" s="255" t="s">
        <v>139</v>
      </c>
      <c r="AV216" s="13" t="s">
        <v>139</v>
      </c>
      <c r="AW216" s="13" t="s">
        <v>32</v>
      </c>
      <c r="AX216" s="13" t="s">
        <v>77</v>
      </c>
      <c r="AY216" s="255" t="s">
        <v>132</v>
      </c>
    </row>
    <row r="217" s="13" customFormat="1">
      <c r="A217" s="13"/>
      <c r="B217" s="244"/>
      <c r="C217" s="245"/>
      <c r="D217" s="246" t="s">
        <v>145</v>
      </c>
      <c r="E217" s="247" t="s">
        <v>1</v>
      </c>
      <c r="F217" s="248" t="s">
        <v>1580</v>
      </c>
      <c r="G217" s="245"/>
      <c r="H217" s="249">
        <v>9.75</v>
      </c>
      <c r="I217" s="250"/>
      <c r="J217" s="245"/>
      <c r="K217" s="245"/>
      <c r="L217" s="251"/>
      <c r="M217" s="252"/>
      <c r="N217" s="253"/>
      <c r="O217" s="253"/>
      <c r="P217" s="253"/>
      <c r="Q217" s="253"/>
      <c r="R217" s="253"/>
      <c r="S217" s="253"/>
      <c r="T217" s="25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5" t="s">
        <v>145</v>
      </c>
      <c r="AU217" s="255" t="s">
        <v>139</v>
      </c>
      <c r="AV217" s="13" t="s">
        <v>139</v>
      </c>
      <c r="AW217" s="13" t="s">
        <v>32</v>
      </c>
      <c r="AX217" s="13" t="s">
        <v>77</v>
      </c>
      <c r="AY217" s="255" t="s">
        <v>132</v>
      </c>
    </row>
    <row r="218" s="14" customFormat="1">
      <c r="A218" s="14"/>
      <c r="B218" s="272"/>
      <c r="C218" s="273"/>
      <c r="D218" s="246" t="s">
        <v>145</v>
      </c>
      <c r="E218" s="274" t="s">
        <v>1</v>
      </c>
      <c r="F218" s="275" t="s">
        <v>280</v>
      </c>
      <c r="G218" s="273"/>
      <c r="H218" s="276">
        <v>19.254000000000001</v>
      </c>
      <c r="I218" s="277"/>
      <c r="J218" s="273"/>
      <c r="K218" s="273"/>
      <c r="L218" s="278"/>
      <c r="M218" s="279"/>
      <c r="N218" s="280"/>
      <c r="O218" s="280"/>
      <c r="P218" s="280"/>
      <c r="Q218" s="280"/>
      <c r="R218" s="280"/>
      <c r="S218" s="280"/>
      <c r="T218" s="28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82" t="s">
        <v>145</v>
      </c>
      <c r="AU218" s="282" t="s">
        <v>139</v>
      </c>
      <c r="AV218" s="14" t="s">
        <v>138</v>
      </c>
      <c r="AW218" s="14" t="s">
        <v>32</v>
      </c>
      <c r="AX218" s="14" t="s">
        <v>85</v>
      </c>
      <c r="AY218" s="282" t="s">
        <v>132</v>
      </c>
    </row>
    <row r="219" s="2" customFormat="1" ht="23.4566" customHeight="1">
      <c r="A219" s="39"/>
      <c r="B219" s="40"/>
      <c r="C219" s="230" t="s">
        <v>337</v>
      </c>
      <c r="D219" s="230" t="s">
        <v>134</v>
      </c>
      <c r="E219" s="231" t="s">
        <v>1581</v>
      </c>
      <c r="F219" s="232" t="s">
        <v>1582</v>
      </c>
      <c r="G219" s="233" t="s">
        <v>143</v>
      </c>
      <c r="H219" s="234">
        <v>6.4180000000000001</v>
      </c>
      <c r="I219" s="235"/>
      <c r="J219" s="236">
        <f>ROUND(I219*H219,2)</f>
        <v>0</v>
      </c>
      <c r="K219" s="237"/>
      <c r="L219" s="45"/>
      <c r="M219" s="238" t="s">
        <v>1</v>
      </c>
      <c r="N219" s="239" t="s">
        <v>43</v>
      </c>
      <c r="O219" s="98"/>
      <c r="P219" s="240">
        <f>O219*H219</f>
        <v>0</v>
      </c>
      <c r="Q219" s="240">
        <v>2.0699999999999998</v>
      </c>
      <c r="R219" s="240">
        <f>Q219*H219</f>
        <v>13.285259999999999</v>
      </c>
      <c r="S219" s="240">
        <v>0</v>
      </c>
      <c r="T219" s="241">
        <f>S219*H219</f>
        <v>0</v>
      </c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R219" s="242" t="s">
        <v>138</v>
      </c>
      <c r="AT219" s="242" t="s">
        <v>134</v>
      </c>
      <c r="AU219" s="242" t="s">
        <v>139</v>
      </c>
      <c r="AY219" s="18" t="s">
        <v>132</v>
      </c>
      <c r="BE219" s="243">
        <f>IF(N219="základná",J219,0)</f>
        <v>0</v>
      </c>
      <c r="BF219" s="243">
        <f>IF(N219="znížená",J219,0)</f>
        <v>0</v>
      </c>
      <c r="BG219" s="243">
        <f>IF(N219="zákl. prenesená",J219,0)</f>
        <v>0</v>
      </c>
      <c r="BH219" s="243">
        <f>IF(N219="zníž. prenesená",J219,0)</f>
        <v>0</v>
      </c>
      <c r="BI219" s="243">
        <f>IF(N219="nulová",J219,0)</f>
        <v>0</v>
      </c>
      <c r="BJ219" s="18" t="s">
        <v>139</v>
      </c>
      <c r="BK219" s="243">
        <f>ROUND(I219*H219,2)</f>
        <v>0</v>
      </c>
      <c r="BL219" s="18" t="s">
        <v>138</v>
      </c>
      <c r="BM219" s="242" t="s">
        <v>1583</v>
      </c>
    </row>
    <row r="220" s="13" customFormat="1">
      <c r="A220" s="13"/>
      <c r="B220" s="244"/>
      <c r="C220" s="245"/>
      <c r="D220" s="246" t="s">
        <v>145</v>
      </c>
      <c r="E220" s="247" t="s">
        <v>1</v>
      </c>
      <c r="F220" s="248" t="s">
        <v>1584</v>
      </c>
      <c r="G220" s="245"/>
      <c r="H220" s="249">
        <v>3.1680000000000001</v>
      </c>
      <c r="I220" s="250"/>
      <c r="J220" s="245"/>
      <c r="K220" s="245"/>
      <c r="L220" s="251"/>
      <c r="M220" s="252"/>
      <c r="N220" s="253"/>
      <c r="O220" s="253"/>
      <c r="P220" s="253"/>
      <c r="Q220" s="253"/>
      <c r="R220" s="253"/>
      <c r="S220" s="253"/>
      <c r="T220" s="25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5" t="s">
        <v>145</v>
      </c>
      <c r="AU220" s="255" t="s">
        <v>139</v>
      </c>
      <c r="AV220" s="13" t="s">
        <v>139</v>
      </c>
      <c r="AW220" s="13" t="s">
        <v>32</v>
      </c>
      <c r="AX220" s="13" t="s">
        <v>77</v>
      </c>
      <c r="AY220" s="255" t="s">
        <v>132</v>
      </c>
    </row>
    <row r="221" s="13" customFormat="1">
      <c r="A221" s="13"/>
      <c r="B221" s="244"/>
      <c r="C221" s="245"/>
      <c r="D221" s="246" t="s">
        <v>145</v>
      </c>
      <c r="E221" s="247" t="s">
        <v>1</v>
      </c>
      <c r="F221" s="248" t="s">
        <v>1585</v>
      </c>
      <c r="G221" s="245"/>
      <c r="H221" s="249">
        <v>3.25</v>
      </c>
      <c r="I221" s="250"/>
      <c r="J221" s="245"/>
      <c r="K221" s="245"/>
      <c r="L221" s="251"/>
      <c r="M221" s="252"/>
      <c r="N221" s="253"/>
      <c r="O221" s="253"/>
      <c r="P221" s="253"/>
      <c r="Q221" s="253"/>
      <c r="R221" s="253"/>
      <c r="S221" s="253"/>
      <c r="T221" s="25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5" t="s">
        <v>145</v>
      </c>
      <c r="AU221" s="255" t="s">
        <v>139</v>
      </c>
      <c r="AV221" s="13" t="s">
        <v>139</v>
      </c>
      <c r="AW221" s="13" t="s">
        <v>32</v>
      </c>
      <c r="AX221" s="13" t="s">
        <v>77</v>
      </c>
      <c r="AY221" s="255" t="s">
        <v>132</v>
      </c>
    </row>
    <row r="222" s="14" customFormat="1">
      <c r="A222" s="14"/>
      <c r="B222" s="272"/>
      <c r="C222" s="273"/>
      <c r="D222" s="246" t="s">
        <v>145</v>
      </c>
      <c r="E222" s="274" t="s">
        <v>1</v>
      </c>
      <c r="F222" s="275" t="s">
        <v>280</v>
      </c>
      <c r="G222" s="273"/>
      <c r="H222" s="276">
        <v>6.4180000000000001</v>
      </c>
      <c r="I222" s="277"/>
      <c r="J222" s="273"/>
      <c r="K222" s="273"/>
      <c r="L222" s="278"/>
      <c r="M222" s="279"/>
      <c r="N222" s="280"/>
      <c r="O222" s="280"/>
      <c r="P222" s="280"/>
      <c r="Q222" s="280"/>
      <c r="R222" s="280"/>
      <c r="S222" s="280"/>
      <c r="T222" s="281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82" t="s">
        <v>145</v>
      </c>
      <c r="AU222" s="282" t="s">
        <v>139</v>
      </c>
      <c r="AV222" s="14" t="s">
        <v>138</v>
      </c>
      <c r="AW222" s="14" t="s">
        <v>32</v>
      </c>
      <c r="AX222" s="14" t="s">
        <v>85</v>
      </c>
      <c r="AY222" s="282" t="s">
        <v>132</v>
      </c>
    </row>
    <row r="223" s="2" customFormat="1" ht="23.4566" customHeight="1">
      <c r="A223" s="39"/>
      <c r="B223" s="40"/>
      <c r="C223" s="230" t="s">
        <v>343</v>
      </c>
      <c r="D223" s="230" t="s">
        <v>134</v>
      </c>
      <c r="E223" s="231" t="s">
        <v>1586</v>
      </c>
      <c r="F223" s="232" t="s">
        <v>1587</v>
      </c>
      <c r="G223" s="233" t="s">
        <v>143</v>
      </c>
      <c r="H223" s="234">
        <v>3.7570000000000001</v>
      </c>
      <c r="I223" s="235"/>
      <c r="J223" s="236">
        <f>ROUND(I223*H223,2)</f>
        <v>0</v>
      </c>
      <c r="K223" s="237"/>
      <c r="L223" s="45"/>
      <c r="M223" s="238" t="s">
        <v>1</v>
      </c>
      <c r="N223" s="239" t="s">
        <v>43</v>
      </c>
      <c r="O223" s="98"/>
      <c r="P223" s="240">
        <f>O223*H223</f>
        <v>0</v>
      </c>
      <c r="Q223" s="240">
        <v>2.3964856000000001</v>
      </c>
      <c r="R223" s="240">
        <f>Q223*H223</f>
        <v>9.003596399200001</v>
      </c>
      <c r="S223" s="240">
        <v>0</v>
      </c>
      <c r="T223" s="241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42" t="s">
        <v>138</v>
      </c>
      <c r="AT223" s="242" t="s">
        <v>134</v>
      </c>
      <c r="AU223" s="242" t="s">
        <v>139</v>
      </c>
      <c r="AY223" s="18" t="s">
        <v>132</v>
      </c>
      <c r="BE223" s="243">
        <f>IF(N223="základná",J223,0)</f>
        <v>0</v>
      </c>
      <c r="BF223" s="243">
        <f>IF(N223="znížená",J223,0)</f>
        <v>0</v>
      </c>
      <c r="BG223" s="243">
        <f>IF(N223="zákl. prenesená",J223,0)</f>
        <v>0</v>
      </c>
      <c r="BH223" s="243">
        <f>IF(N223="zníž. prenesená",J223,0)</f>
        <v>0</v>
      </c>
      <c r="BI223" s="243">
        <f>IF(N223="nulová",J223,0)</f>
        <v>0</v>
      </c>
      <c r="BJ223" s="18" t="s">
        <v>139</v>
      </c>
      <c r="BK223" s="243">
        <f>ROUND(I223*H223,2)</f>
        <v>0</v>
      </c>
      <c r="BL223" s="18" t="s">
        <v>138</v>
      </c>
      <c r="BM223" s="242" t="s">
        <v>1588</v>
      </c>
    </row>
    <row r="224" s="15" customFormat="1">
      <c r="A224" s="15"/>
      <c r="B224" s="283"/>
      <c r="C224" s="284"/>
      <c r="D224" s="246" t="s">
        <v>145</v>
      </c>
      <c r="E224" s="285" t="s">
        <v>1</v>
      </c>
      <c r="F224" s="286" t="s">
        <v>1589</v>
      </c>
      <c r="G224" s="284"/>
      <c r="H224" s="285" t="s">
        <v>1</v>
      </c>
      <c r="I224" s="287"/>
      <c r="J224" s="284"/>
      <c r="K224" s="284"/>
      <c r="L224" s="288"/>
      <c r="M224" s="289"/>
      <c r="N224" s="290"/>
      <c r="O224" s="290"/>
      <c r="P224" s="290"/>
      <c r="Q224" s="290"/>
      <c r="R224" s="290"/>
      <c r="S224" s="290"/>
      <c r="T224" s="291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92" t="s">
        <v>145</v>
      </c>
      <c r="AU224" s="292" t="s">
        <v>139</v>
      </c>
      <c r="AV224" s="15" t="s">
        <v>85</v>
      </c>
      <c r="AW224" s="15" t="s">
        <v>32</v>
      </c>
      <c r="AX224" s="15" t="s">
        <v>77</v>
      </c>
      <c r="AY224" s="292" t="s">
        <v>132</v>
      </c>
    </row>
    <row r="225" s="13" customFormat="1">
      <c r="A225" s="13"/>
      <c r="B225" s="244"/>
      <c r="C225" s="245"/>
      <c r="D225" s="246" t="s">
        <v>145</v>
      </c>
      <c r="E225" s="247" t="s">
        <v>1</v>
      </c>
      <c r="F225" s="248" t="s">
        <v>1590</v>
      </c>
      <c r="G225" s="245"/>
      <c r="H225" s="249">
        <v>1.6799999999999999</v>
      </c>
      <c r="I225" s="250"/>
      <c r="J225" s="245"/>
      <c r="K225" s="245"/>
      <c r="L225" s="251"/>
      <c r="M225" s="252"/>
      <c r="N225" s="253"/>
      <c r="O225" s="253"/>
      <c r="P225" s="253"/>
      <c r="Q225" s="253"/>
      <c r="R225" s="253"/>
      <c r="S225" s="253"/>
      <c r="T225" s="25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5" t="s">
        <v>145</v>
      </c>
      <c r="AU225" s="255" t="s">
        <v>139</v>
      </c>
      <c r="AV225" s="13" t="s">
        <v>139</v>
      </c>
      <c r="AW225" s="13" t="s">
        <v>32</v>
      </c>
      <c r="AX225" s="13" t="s">
        <v>77</v>
      </c>
      <c r="AY225" s="255" t="s">
        <v>132</v>
      </c>
    </row>
    <row r="226" s="13" customFormat="1">
      <c r="A226" s="13"/>
      <c r="B226" s="244"/>
      <c r="C226" s="245"/>
      <c r="D226" s="246" t="s">
        <v>145</v>
      </c>
      <c r="E226" s="247" t="s">
        <v>1</v>
      </c>
      <c r="F226" s="248" t="s">
        <v>1591</v>
      </c>
      <c r="G226" s="245"/>
      <c r="H226" s="249">
        <v>2.077</v>
      </c>
      <c r="I226" s="250"/>
      <c r="J226" s="245"/>
      <c r="K226" s="245"/>
      <c r="L226" s="251"/>
      <c r="M226" s="252"/>
      <c r="N226" s="253"/>
      <c r="O226" s="253"/>
      <c r="P226" s="253"/>
      <c r="Q226" s="253"/>
      <c r="R226" s="253"/>
      <c r="S226" s="253"/>
      <c r="T226" s="25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5" t="s">
        <v>145</v>
      </c>
      <c r="AU226" s="255" t="s">
        <v>139</v>
      </c>
      <c r="AV226" s="13" t="s">
        <v>139</v>
      </c>
      <c r="AW226" s="13" t="s">
        <v>32</v>
      </c>
      <c r="AX226" s="13" t="s">
        <v>77</v>
      </c>
      <c r="AY226" s="255" t="s">
        <v>132</v>
      </c>
    </row>
    <row r="227" s="2" customFormat="1" ht="23.4566" customHeight="1">
      <c r="A227" s="39"/>
      <c r="B227" s="40"/>
      <c r="C227" s="230" t="s">
        <v>348</v>
      </c>
      <c r="D227" s="230" t="s">
        <v>134</v>
      </c>
      <c r="E227" s="231" t="s">
        <v>855</v>
      </c>
      <c r="F227" s="232" t="s">
        <v>856</v>
      </c>
      <c r="G227" s="233" t="s">
        <v>137</v>
      </c>
      <c r="H227" s="234">
        <v>7.29</v>
      </c>
      <c r="I227" s="235"/>
      <c r="J227" s="236">
        <f>ROUND(I227*H227,2)</f>
        <v>0</v>
      </c>
      <c r="K227" s="237"/>
      <c r="L227" s="45"/>
      <c r="M227" s="238" t="s">
        <v>1</v>
      </c>
      <c r="N227" s="239" t="s">
        <v>43</v>
      </c>
      <c r="O227" s="98"/>
      <c r="P227" s="240">
        <f>O227*H227</f>
        <v>0</v>
      </c>
      <c r="Q227" s="240">
        <v>0.036231800000000002</v>
      </c>
      <c r="R227" s="240">
        <f>Q227*H227</f>
        <v>0.26412982200000001</v>
      </c>
      <c r="S227" s="240">
        <v>0</v>
      </c>
      <c r="T227" s="241">
        <f>S227*H227</f>
        <v>0</v>
      </c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R227" s="242" t="s">
        <v>138</v>
      </c>
      <c r="AT227" s="242" t="s">
        <v>134</v>
      </c>
      <c r="AU227" s="242" t="s">
        <v>139</v>
      </c>
      <c r="AY227" s="18" t="s">
        <v>132</v>
      </c>
      <c r="BE227" s="243">
        <f>IF(N227="základná",J227,0)</f>
        <v>0</v>
      </c>
      <c r="BF227" s="243">
        <f>IF(N227="znížená",J227,0)</f>
        <v>0</v>
      </c>
      <c r="BG227" s="243">
        <f>IF(N227="zákl. prenesená",J227,0)</f>
        <v>0</v>
      </c>
      <c r="BH227" s="243">
        <f>IF(N227="zníž. prenesená",J227,0)</f>
        <v>0</v>
      </c>
      <c r="BI227" s="243">
        <f>IF(N227="nulová",J227,0)</f>
        <v>0</v>
      </c>
      <c r="BJ227" s="18" t="s">
        <v>139</v>
      </c>
      <c r="BK227" s="243">
        <f>ROUND(I227*H227,2)</f>
        <v>0</v>
      </c>
      <c r="BL227" s="18" t="s">
        <v>138</v>
      </c>
      <c r="BM227" s="242" t="s">
        <v>1592</v>
      </c>
    </row>
    <row r="228" s="15" customFormat="1">
      <c r="A228" s="15"/>
      <c r="B228" s="283"/>
      <c r="C228" s="284"/>
      <c r="D228" s="246" t="s">
        <v>145</v>
      </c>
      <c r="E228" s="285" t="s">
        <v>1</v>
      </c>
      <c r="F228" s="286" t="s">
        <v>1589</v>
      </c>
      <c r="G228" s="284"/>
      <c r="H228" s="285" t="s">
        <v>1</v>
      </c>
      <c r="I228" s="287"/>
      <c r="J228" s="284"/>
      <c r="K228" s="284"/>
      <c r="L228" s="288"/>
      <c r="M228" s="289"/>
      <c r="N228" s="290"/>
      <c r="O228" s="290"/>
      <c r="P228" s="290"/>
      <c r="Q228" s="290"/>
      <c r="R228" s="290"/>
      <c r="S228" s="290"/>
      <c r="T228" s="291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92" t="s">
        <v>145</v>
      </c>
      <c r="AU228" s="292" t="s">
        <v>139</v>
      </c>
      <c r="AV228" s="15" t="s">
        <v>85</v>
      </c>
      <c r="AW228" s="15" t="s">
        <v>32</v>
      </c>
      <c r="AX228" s="15" t="s">
        <v>77</v>
      </c>
      <c r="AY228" s="292" t="s">
        <v>132</v>
      </c>
    </row>
    <row r="229" s="13" customFormat="1">
      <c r="A229" s="13"/>
      <c r="B229" s="244"/>
      <c r="C229" s="245"/>
      <c r="D229" s="246" t="s">
        <v>145</v>
      </c>
      <c r="E229" s="247" t="s">
        <v>1</v>
      </c>
      <c r="F229" s="248" t="s">
        <v>1593</v>
      </c>
      <c r="G229" s="245"/>
      <c r="H229" s="249">
        <v>2.0800000000000001</v>
      </c>
      <c r="I229" s="250"/>
      <c r="J229" s="245"/>
      <c r="K229" s="245"/>
      <c r="L229" s="251"/>
      <c r="M229" s="252"/>
      <c r="N229" s="253"/>
      <c r="O229" s="253"/>
      <c r="P229" s="253"/>
      <c r="Q229" s="253"/>
      <c r="R229" s="253"/>
      <c r="S229" s="253"/>
      <c r="T229" s="25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5" t="s">
        <v>145</v>
      </c>
      <c r="AU229" s="255" t="s">
        <v>139</v>
      </c>
      <c r="AV229" s="13" t="s">
        <v>139</v>
      </c>
      <c r="AW229" s="13" t="s">
        <v>32</v>
      </c>
      <c r="AX229" s="13" t="s">
        <v>77</v>
      </c>
      <c r="AY229" s="255" t="s">
        <v>132</v>
      </c>
    </row>
    <row r="230" s="13" customFormat="1">
      <c r="A230" s="13"/>
      <c r="B230" s="244"/>
      <c r="C230" s="245"/>
      <c r="D230" s="246" t="s">
        <v>145</v>
      </c>
      <c r="E230" s="247" t="s">
        <v>1</v>
      </c>
      <c r="F230" s="248" t="s">
        <v>1594</v>
      </c>
      <c r="G230" s="245"/>
      <c r="H230" s="249">
        <v>3.5600000000000001</v>
      </c>
      <c r="I230" s="250"/>
      <c r="J230" s="245"/>
      <c r="K230" s="245"/>
      <c r="L230" s="251"/>
      <c r="M230" s="252"/>
      <c r="N230" s="253"/>
      <c r="O230" s="253"/>
      <c r="P230" s="253"/>
      <c r="Q230" s="253"/>
      <c r="R230" s="253"/>
      <c r="S230" s="253"/>
      <c r="T230" s="254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5" t="s">
        <v>145</v>
      </c>
      <c r="AU230" s="255" t="s">
        <v>139</v>
      </c>
      <c r="AV230" s="13" t="s">
        <v>139</v>
      </c>
      <c r="AW230" s="13" t="s">
        <v>32</v>
      </c>
      <c r="AX230" s="13" t="s">
        <v>77</v>
      </c>
      <c r="AY230" s="255" t="s">
        <v>132</v>
      </c>
    </row>
    <row r="231" s="15" customFormat="1">
      <c r="A231" s="15"/>
      <c r="B231" s="283"/>
      <c r="C231" s="284"/>
      <c r="D231" s="246" t="s">
        <v>145</v>
      </c>
      <c r="E231" s="285" t="s">
        <v>1</v>
      </c>
      <c r="F231" s="286" t="s">
        <v>1573</v>
      </c>
      <c r="G231" s="284"/>
      <c r="H231" s="285" t="s">
        <v>1</v>
      </c>
      <c r="I231" s="287"/>
      <c r="J231" s="284"/>
      <c r="K231" s="284"/>
      <c r="L231" s="288"/>
      <c r="M231" s="289"/>
      <c r="N231" s="290"/>
      <c r="O231" s="290"/>
      <c r="P231" s="290"/>
      <c r="Q231" s="290"/>
      <c r="R231" s="290"/>
      <c r="S231" s="290"/>
      <c r="T231" s="291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92" t="s">
        <v>145</v>
      </c>
      <c r="AU231" s="292" t="s">
        <v>139</v>
      </c>
      <c r="AV231" s="15" t="s">
        <v>85</v>
      </c>
      <c r="AW231" s="15" t="s">
        <v>32</v>
      </c>
      <c r="AX231" s="15" t="s">
        <v>77</v>
      </c>
      <c r="AY231" s="292" t="s">
        <v>132</v>
      </c>
    </row>
    <row r="232" s="13" customFormat="1">
      <c r="A232" s="13"/>
      <c r="B232" s="244"/>
      <c r="C232" s="245"/>
      <c r="D232" s="246" t="s">
        <v>145</v>
      </c>
      <c r="E232" s="247" t="s">
        <v>1</v>
      </c>
      <c r="F232" s="248" t="s">
        <v>1595</v>
      </c>
      <c r="G232" s="245"/>
      <c r="H232" s="249">
        <v>1.6499999999999999</v>
      </c>
      <c r="I232" s="250"/>
      <c r="J232" s="245"/>
      <c r="K232" s="245"/>
      <c r="L232" s="251"/>
      <c r="M232" s="252"/>
      <c r="N232" s="253"/>
      <c r="O232" s="253"/>
      <c r="P232" s="253"/>
      <c r="Q232" s="253"/>
      <c r="R232" s="253"/>
      <c r="S232" s="253"/>
      <c r="T232" s="25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5" t="s">
        <v>145</v>
      </c>
      <c r="AU232" s="255" t="s">
        <v>139</v>
      </c>
      <c r="AV232" s="13" t="s">
        <v>139</v>
      </c>
      <c r="AW232" s="13" t="s">
        <v>32</v>
      </c>
      <c r="AX232" s="13" t="s">
        <v>77</v>
      </c>
      <c r="AY232" s="255" t="s">
        <v>132</v>
      </c>
    </row>
    <row r="233" s="14" customFormat="1">
      <c r="A233" s="14"/>
      <c r="B233" s="272"/>
      <c r="C233" s="273"/>
      <c r="D233" s="246" t="s">
        <v>145</v>
      </c>
      <c r="E233" s="274" t="s">
        <v>1</v>
      </c>
      <c r="F233" s="275" t="s">
        <v>280</v>
      </c>
      <c r="G233" s="273"/>
      <c r="H233" s="276">
        <v>7.29</v>
      </c>
      <c r="I233" s="277"/>
      <c r="J233" s="273"/>
      <c r="K233" s="273"/>
      <c r="L233" s="278"/>
      <c r="M233" s="279"/>
      <c r="N233" s="280"/>
      <c r="O233" s="280"/>
      <c r="P233" s="280"/>
      <c r="Q233" s="280"/>
      <c r="R233" s="280"/>
      <c r="S233" s="280"/>
      <c r="T233" s="281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82" t="s">
        <v>145</v>
      </c>
      <c r="AU233" s="282" t="s">
        <v>139</v>
      </c>
      <c r="AV233" s="14" t="s">
        <v>138</v>
      </c>
      <c r="AW233" s="14" t="s">
        <v>32</v>
      </c>
      <c r="AX233" s="14" t="s">
        <v>85</v>
      </c>
      <c r="AY233" s="282" t="s">
        <v>132</v>
      </c>
    </row>
    <row r="234" s="2" customFormat="1" ht="23.4566" customHeight="1">
      <c r="A234" s="39"/>
      <c r="B234" s="40"/>
      <c r="C234" s="230" t="s">
        <v>353</v>
      </c>
      <c r="D234" s="230" t="s">
        <v>134</v>
      </c>
      <c r="E234" s="231" t="s">
        <v>861</v>
      </c>
      <c r="F234" s="232" t="s">
        <v>862</v>
      </c>
      <c r="G234" s="233" t="s">
        <v>137</v>
      </c>
      <c r="H234" s="234">
        <v>7.29</v>
      </c>
      <c r="I234" s="235"/>
      <c r="J234" s="236">
        <f>ROUND(I234*H234,2)</f>
        <v>0</v>
      </c>
      <c r="K234" s="237"/>
      <c r="L234" s="45"/>
      <c r="M234" s="238" t="s">
        <v>1</v>
      </c>
      <c r="N234" s="239" t="s">
        <v>43</v>
      </c>
      <c r="O234" s="98"/>
      <c r="P234" s="240">
        <f>O234*H234</f>
        <v>0</v>
      </c>
      <c r="Q234" s="240">
        <v>0</v>
      </c>
      <c r="R234" s="240">
        <f>Q234*H234</f>
        <v>0</v>
      </c>
      <c r="S234" s="240">
        <v>0</v>
      </c>
      <c r="T234" s="241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42" t="s">
        <v>138</v>
      </c>
      <c r="AT234" s="242" t="s">
        <v>134</v>
      </c>
      <c r="AU234" s="242" t="s">
        <v>139</v>
      </c>
      <c r="AY234" s="18" t="s">
        <v>132</v>
      </c>
      <c r="BE234" s="243">
        <f>IF(N234="základná",J234,0)</f>
        <v>0</v>
      </c>
      <c r="BF234" s="243">
        <f>IF(N234="znížená",J234,0)</f>
        <v>0</v>
      </c>
      <c r="BG234" s="243">
        <f>IF(N234="zákl. prenesená",J234,0)</f>
        <v>0</v>
      </c>
      <c r="BH234" s="243">
        <f>IF(N234="zníž. prenesená",J234,0)</f>
        <v>0</v>
      </c>
      <c r="BI234" s="243">
        <f>IF(N234="nulová",J234,0)</f>
        <v>0</v>
      </c>
      <c r="BJ234" s="18" t="s">
        <v>139</v>
      </c>
      <c r="BK234" s="243">
        <f>ROUND(I234*H234,2)</f>
        <v>0</v>
      </c>
      <c r="BL234" s="18" t="s">
        <v>138</v>
      </c>
      <c r="BM234" s="242" t="s">
        <v>1596</v>
      </c>
    </row>
    <row r="235" s="13" customFormat="1">
      <c r="A235" s="13"/>
      <c r="B235" s="244"/>
      <c r="C235" s="245"/>
      <c r="D235" s="246" t="s">
        <v>145</v>
      </c>
      <c r="E235" s="247" t="s">
        <v>1</v>
      </c>
      <c r="F235" s="248" t="s">
        <v>1597</v>
      </c>
      <c r="G235" s="245"/>
      <c r="H235" s="249">
        <v>7.29</v>
      </c>
      <c r="I235" s="250"/>
      <c r="J235" s="245"/>
      <c r="K235" s="245"/>
      <c r="L235" s="251"/>
      <c r="M235" s="252"/>
      <c r="N235" s="253"/>
      <c r="O235" s="253"/>
      <c r="P235" s="253"/>
      <c r="Q235" s="253"/>
      <c r="R235" s="253"/>
      <c r="S235" s="253"/>
      <c r="T235" s="25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5" t="s">
        <v>145</v>
      </c>
      <c r="AU235" s="255" t="s">
        <v>139</v>
      </c>
      <c r="AV235" s="13" t="s">
        <v>139</v>
      </c>
      <c r="AW235" s="13" t="s">
        <v>32</v>
      </c>
      <c r="AX235" s="13" t="s">
        <v>85</v>
      </c>
      <c r="AY235" s="255" t="s">
        <v>132</v>
      </c>
    </row>
    <row r="236" s="12" customFormat="1" ht="22.8" customHeight="1">
      <c r="A236" s="12"/>
      <c r="B236" s="214"/>
      <c r="C236" s="215"/>
      <c r="D236" s="216" t="s">
        <v>76</v>
      </c>
      <c r="E236" s="228" t="s">
        <v>147</v>
      </c>
      <c r="F236" s="228" t="s">
        <v>377</v>
      </c>
      <c r="G236" s="215"/>
      <c r="H236" s="215"/>
      <c r="I236" s="218"/>
      <c r="J236" s="229">
        <f>BK236</f>
        <v>0</v>
      </c>
      <c r="K236" s="215"/>
      <c r="L236" s="220"/>
      <c r="M236" s="221"/>
      <c r="N236" s="222"/>
      <c r="O236" s="222"/>
      <c r="P236" s="223">
        <f>SUM(P237:P266)</f>
        <v>0</v>
      </c>
      <c r="Q236" s="222"/>
      <c r="R236" s="223">
        <f>SUM(R237:R266)</f>
        <v>78.419605725457799</v>
      </c>
      <c r="S236" s="222"/>
      <c r="T236" s="224">
        <f>SUM(T237:T266)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25" t="s">
        <v>85</v>
      </c>
      <c r="AT236" s="226" t="s">
        <v>76</v>
      </c>
      <c r="AU236" s="226" t="s">
        <v>85</v>
      </c>
      <c r="AY236" s="225" t="s">
        <v>132</v>
      </c>
      <c r="BK236" s="227">
        <f>SUM(BK237:BK266)</f>
        <v>0</v>
      </c>
    </row>
    <row r="237" s="2" customFormat="1" ht="16.30189" customHeight="1">
      <c r="A237" s="39"/>
      <c r="B237" s="40"/>
      <c r="C237" s="230" t="s">
        <v>358</v>
      </c>
      <c r="D237" s="230" t="s">
        <v>134</v>
      </c>
      <c r="E237" s="231" t="s">
        <v>912</v>
      </c>
      <c r="F237" s="232" t="s">
        <v>1598</v>
      </c>
      <c r="G237" s="233" t="s">
        <v>143</v>
      </c>
      <c r="H237" s="234">
        <v>17.859999999999999</v>
      </c>
      <c r="I237" s="235"/>
      <c r="J237" s="236">
        <f>ROUND(I237*H237,2)</f>
        <v>0</v>
      </c>
      <c r="K237" s="237"/>
      <c r="L237" s="45"/>
      <c r="M237" s="238" t="s">
        <v>1</v>
      </c>
      <c r="N237" s="239" t="s">
        <v>43</v>
      </c>
      <c r="O237" s="98"/>
      <c r="P237" s="240">
        <f>O237*H237</f>
        <v>0</v>
      </c>
      <c r="Q237" s="240">
        <v>2.3225634999999998</v>
      </c>
      <c r="R237" s="240">
        <f>Q237*H237</f>
        <v>41.480984109999994</v>
      </c>
      <c r="S237" s="240">
        <v>0</v>
      </c>
      <c r="T237" s="241">
        <f>S237*H237</f>
        <v>0</v>
      </c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R237" s="242" t="s">
        <v>138</v>
      </c>
      <c r="AT237" s="242" t="s">
        <v>134</v>
      </c>
      <c r="AU237" s="242" t="s">
        <v>139</v>
      </c>
      <c r="AY237" s="18" t="s">
        <v>132</v>
      </c>
      <c r="BE237" s="243">
        <f>IF(N237="základná",J237,0)</f>
        <v>0</v>
      </c>
      <c r="BF237" s="243">
        <f>IF(N237="znížená",J237,0)</f>
        <v>0</v>
      </c>
      <c r="BG237" s="243">
        <f>IF(N237="zákl. prenesená",J237,0)</f>
        <v>0</v>
      </c>
      <c r="BH237" s="243">
        <f>IF(N237="zníž. prenesená",J237,0)</f>
        <v>0</v>
      </c>
      <c r="BI237" s="243">
        <f>IF(N237="nulová",J237,0)</f>
        <v>0</v>
      </c>
      <c r="BJ237" s="18" t="s">
        <v>139</v>
      </c>
      <c r="BK237" s="243">
        <f>ROUND(I237*H237,2)</f>
        <v>0</v>
      </c>
      <c r="BL237" s="18" t="s">
        <v>138</v>
      </c>
      <c r="BM237" s="242" t="s">
        <v>1599</v>
      </c>
    </row>
    <row r="238" s="13" customFormat="1">
      <c r="A238" s="13"/>
      <c r="B238" s="244"/>
      <c r="C238" s="245"/>
      <c r="D238" s="246" t="s">
        <v>145</v>
      </c>
      <c r="E238" s="247" t="s">
        <v>1</v>
      </c>
      <c r="F238" s="248" t="s">
        <v>1600</v>
      </c>
      <c r="G238" s="245"/>
      <c r="H238" s="249">
        <v>17.859999999999999</v>
      </c>
      <c r="I238" s="250"/>
      <c r="J238" s="245"/>
      <c r="K238" s="245"/>
      <c r="L238" s="251"/>
      <c r="M238" s="252"/>
      <c r="N238" s="253"/>
      <c r="O238" s="253"/>
      <c r="P238" s="253"/>
      <c r="Q238" s="253"/>
      <c r="R238" s="253"/>
      <c r="S238" s="253"/>
      <c r="T238" s="25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5" t="s">
        <v>145</v>
      </c>
      <c r="AU238" s="255" t="s">
        <v>139</v>
      </c>
      <c r="AV238" s="13" t="s">
        <v>139</v>
      </c>
      <c r="AW238" s="13" t="s">
        <v>32</v>
      </c>
      <c r="AX238" s="13" t="s">
        <v>77</v>
      </c>
      <c r="AY238" s="255" t="s">
        <v>132</v>
      </c>
    </row>
    <row r="239" s="14" customFormat="1">
      <c r="A239" s="14"/>
      <c r="B239" s="272"/>
      <c r="C239" s="273"/>
      <c r="D239" s="246" t="s">
        <v>145</v>
      </c>
      <c r="E239" s="274" t="s">
        <v>1</v>
      </c>
      <c r="F239" s="275" t="s">
        <v>280</v>
      </c>
      <c r="G239" s="273"/>
      <c r="H239" s="276">
        <v>17.859999999999999</v>
      </c>
      <c r="I239" s="277"/>
      <c r="J239" s="273"/>
      <c r="K239" s="273"/>
      <c r="L239" s="278"/>
      <c r="M239" s="279"/>
      <c r="N239" s="280"/>
      <c r="O239" s="280"/>
      <c r="P239" s="280"/>
      <c r="Q239" s="280"/>
      <c r="R239" s="280"/>
      <c r="S239" s="280"/>
      <c r="T239" s="281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82" t="s">
        <v>145</v>
      </c>
      <c r="AU239" s="282" t="s">
        <v>139</v>
      </c>
      <c r="AV239" s="14" t="s">
        <v>138</v>
      </c>
      <c r="AW239" s="14" t="s">
        <v>32</v>
      </c>
      <c r="AX239" s="14" t="s">
        <v>85</v>
      </c>
      <c r="AY239" s="282" t="s">
        <v>132</v>
      </c>
    </row>
    <row r="240" s="2" customFormat="1" ht="21.0566" customHeight="1">
      <c r="A240" s="39"/>
      <c r="B240" s="40"/>
      <c r="C240" s="230" t="s">
        <v>362</v>
      </c>
      <c r="D240" s="230" t="s">
        <v>134</v>
      </c>
      <c r="E240" s="231" t="s">
        <v>1601</v>
      </c>
      <c r="F240" s="232" t="s">
        <v>1602</v>
      </c>
      <c r="G240" s="233" t="s">
        <v>143</v>
      </c>
      <c r="H240" s="234">
        <v>13.366</v>
      </c>
      <c r="I240" s="235"/>
      <c r="J240" s="236">
        <f>ROUND(I240*H240,2)</f>
        <v>0</v>
      </c>
      <c r="K240" s="237"/>
      <c r="L240" s="45"/>
      <c r="M240" s="238" t="s">
        <v>1</v>
      </c>
      <c r="N240" s="239" t="s">
        <v>43</v>
      </c>
      <c r="O240" s="98"/>
      <c r="P240" s="240">
        <f>O240*H240</f>
        <v>0</v>
      </c>
      <c r="Q240" s="240">
        <v>2.3225634999999998</v>
      </c>
      <c r="R240" s="240">
        <f>Q240*H240</f>
        <v>31.043383740999996</v>
      </c>
      <c r="S240" s="240">
        <v>0</v>
      </c>
      <c r="T240" s="241">
        <f>S240*H240</f>
        <v>0</v>
      </c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R240" s="242" t="s">
        <v>138</v>
      </c>
      <c r="AT240" s="242" t="s">
        <v>134</v>
      </c>
      <c r="AU240" s="242" t="s">
        <v>139</v>
      </c>
      <c r="AY240" s="18" t="s">
        <v>132</v>
      </c>
      <c r="BE240" s="243">
        <f>IF(N240="základná",J240,0)</f>
        <v>0</v>
      </c>
      <c r="BF240" s="243">
        <f>IF(N240="znížená",J240,0)</f>
        <v>0</v>
      </c>
      <c r="BG240" s="243">
        <f>IF(N240="zákl. prenesená",J240,0)</f>
        <v>0</v>
      </c>
      <c r="BH240" s="243">
        <f>IF(N240="zníž. prenesená",J240,0)</f>
        <v>0</v>
      </c>
      <c r="BI240" s="243">
        <f>IF(N240="nulová",J240,0)</f>
        <v>0</v>
      </c>
      <c r="BJ240" s="18" t="s">
        <v>139</v>
      </c>
      <c r="BK240" s="243">
        <f>ROUND(I240*H240,2)</f>
        <v>0</v>
      </c>
      <c r="BL240" s="18" t="s">
        <v>138</v>
      </c>
      <c r="BM240" s="242" t="s">
        <v>1603</v>
      </c>
    </row>
    <row r="241" s="13" customFormat="1">
      <c r="A241" s="13"/>
      <c r="B241" s="244"/>
      <c r="C241" s="245"/>
      <c r="D241" s="246" t="s">
        <v>145</v>
      </c>
      <c r="E241" s="247" t="s">
        <v>1</v>
      </c>
      <c r="F241" s="248" t="s">
        <v>1604</v>
      </c>
      <c r="G241" s="245"/>
      <c r="H241" s="249">
        <v>5.4340000000000002</v>
      </c>
      <c r="I241" s="250"/>
      <c r="J241" s="245"/>
      <c r="K241" s="245"/>
      <c r="L241" s="251"/>
      <c r="M241" s="252"/>
      <c r="N241" s="253"/>
      <c r="O241" s="253"/>
      <c r="P241" s="253"/>
      <c r="Q241" s="253"/>
      <c r="R241" s="253"/>
      <c r="S241" s="253"/>
      <c r="T241" s="25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5" t="s">
        <v>145</v>
      </c>
      <c r="AU241" s="255" t="s">
        <v>139</v>
      </c>
      <c r="AV241" s="13" t="s">
        <v>139</v>
      </c>
      <c r="AW241" s="13" t="s">
        <v>32</v>
      </c>
      <c r="AX241" s="13" t="s">
        <v>77</v>
      </c>
      <c r="AY241" s="255" t="s">
        <v>132</v>
      </c>
    </row>
    <row r="242" s="13" customFormat="1">
      <c r="A242" s="13"/>
      <c r="B242" s="244"/>
      <c r="C242" s="245"/>
      <c r="D242" s="246" t="s">
        <v>145</v>
      </c>
      <c r="E242" s="247" t="s">
        <v>1</v>
      </c>
      <c r="F242" s="248" t="s">
        <v>1605</v>
      </c>
      <c r="G242" s="245"/>
      <c r="H242" s="249">
        <v>7.9320000000000004</v>
      </c>
      <c r="I242" s="250"/>
      <c r="J242" s="245"/>
      <c r="K242" s="245"/>
      <c r="L242" s="251"/>
      <c r="M242" s="252"/>
      <c r="N242" s="253"/>
      <c r="O242" s="253"/>
      <c r="P242" s="253"/>
      <c r="Q242" s="253"/>
      <c r="R242" s="253"/>
      <c r="S242" s="253"/>
      <c r="T242" s="25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5" t="s">
        <v>145</v>
      </c>
      <c r="AU242" s="255" t="s">
        <v>139</v>
      </c>
      <c r="AV242" s="13" t="s">
        <v>139</v>
      </c>
      <c r="AW242" s="13" t="s">
        <v>32</v>
      </c>
      <c r="AX242" s="13" t="s">
        <v>77</v>
      </c>
      <c r="AY242" s="255" t="s">
        <v>132</v>
      </c>
    </row>
    <row r="243" s="14" customFormat="1">
      <c r="A243" s="14"/>
      <c r="B243" s="272"/>
      <c r="C243" s="273"/>
      <c r="D243" s="246" t="s">
        <v>145</v>
      </c>
      <c r="E243" s="274" t="s">
        <v>1</v>
      </c>
      <c r="F243" s="275" t="s">
        <v>280</v>
      </c>
      <c r="G243" s="273"/>
      <c r="H243" s="276">
        <v>13.366</v>
      </c>
      <c r="I243" s="277"/>
      <c r="J243" s="273"/>
      <c r="K243" s="273"/>
      <c r="L243" s="278"/>
      <c r="M243" s="279"/>
      <c r="N243" s="280"/>
      <c r="O243" s="280"/>
      <c r="P243" s="280"/>
      <c r="Q243" s="280"/>
      <c r="R243" s="280"/>
      <c r="S243" s="280"/>
      <c r="T243" s="281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82" t="s">
        <v>145</v>
      </c>
      <c r="AU243" s="282" t="s">
        <v>139</v>
      </c>
      <c r="AV243" s="14" t="s">
        <v>138</v>
      </c>
      <c r="AW243" s="14" t="s">
        <v>32</v>
      </c>
      <c r="AX243" s="14" t="s">
        <v>85</v>
      </c>
      <c r="AY243" s="282" t="s">
        <v>132</v>
      </c>
    </row>
    <row r="244" s="2" customFormat="1" ht="23.4566" customHeight="1">
      <c r="A244" s="39"/>
      <c r="B244" s="40"/>
      <c r="C244" s="230" t="s">
        <v>367</v>
      </c>
      <c r="D244" s="230" t="s">
        <v>134</v>
      </c>
      <c r="E244" s="231" t="s">
        <v>920</v>
      </c>
      <c r="F244" s="232" t="s">
        <v>921</v>
      </c>
      <c r="G244" s="233" t="s">
        <v>137</v>
      </c>
      <c r="H244" s="234">
        <v>57.872</v>
      </c>
      <c r="I244" s="235"/>
      <c r="J244" s="236">
        <f>ROUND(I244*H244,2)</f>
        <v>0</v>
      </c>
      <c r="K244" s="237"/>
      <c r="L244" s="45"/>
      <c r="M244" s="238" t="s">
        <v>1</v>
      </c>
      <c r="N244" s="239" t="s">
        <v>43</v>
      </c>
      <c r="O244" s="98"/>
      <c r="P244" s="240">
        <f>O244*H244</f>
        <v>0</v>
      </c>
      <c r="Q244" s="240">
        <v>0.0034051020000000001</v>
      </c>
      <c r="R244" s="240">
        <f>Q244*H244</f>
        <v>0.197060062944</v>
      </c>
      <c r="S244" s="240">
        <v>0</v>
      </c>
      <c r="T244" s="241">
        <f>S244*H244</f>
        <v>0</v>
      </c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R244" s="242" t="s">
        <v>138</v>
      </c>
      <c r="AT244" s="242" t="s">
        <v>134</v>
      </c>
      <c r="AU244" s="242" t="s">
        <v>139</v>
      </c>
      <c r="AY244" s="18" t="s">
        <v>132</v>
      </c>
      <c r="BE244" s="243">
        <f>IF(N244="základná",J244,0)</f>
        <v>0</v>
      </c>
      <c r="BF244" s="243">
        <f>IF(N244="znížená",J244,0)</f>
        <v>0</v>
      </c>
      <c r="BG244" s="243">
        <f>IF(N244="zákl. prenesená",J244,0)</f>
        <v>0</v>
      </c>
      <c r="BH244" s="243">
        <f>IF(N244="zníž. prenesená",J244,0)</f>
        <v>0</v>
      </c>
      <c r="BI244" s="243">
        <f>IF(N244="nulová",J244,0)</f>
        <v>0</v>
      </c>
      <c r="BJ244" s="18" t="s">
        <v>139</v>
      </c>
      <c r="BK244" s="243">
        <f>ROUND(I244*H244,2)</f>
        <v>0</v>
      </c>
      <c r="BL244" s="18" t="s">
        <v>138</v>
      </c>
      <c r="BM244" s="242" t="s">
        <v>1606</v>
      </c>
    </row>
    <row r="245" s="13" customFormat="1">
      <c r="A245" s="13"/>
      <c r="B245" s="244"/>
      <c r="C245" s="245"/>
      <c r="D245" s="246" t="s">
        <v>145</v>
      </c>
      <c r="E245" s="247" t="s">
        <v>1</v>
      </c>
      <c r="F245" s="248" t="s">
        <v>1607</v>
      </c>
      <c r="G245" s="245"/>
      <c r="H245" s="249">
        <v>57.872</v>
      </c>
      <c r="I245" s="250"/>
      <c r="J245" s="245"/>
      <c r="K245" s="245"/>
      <c r="L245" s="251"/>
      <c r="M245" s="252"/>
      <c r="N245" s="253"/>
      <c r="O245" s="253"/>
      <c r="P245" s="253"/>
      <c r="Q245" s="253"/>
      <c r="R245" s="253"/>
      <c r="S245" s="253"/>
      <c r="T245" s="254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5" t="s">
        <v>145</v>
      </c>
      <c r="AU245" s="255" t="s">
        <v>139</v>
      </c>
      <c r="AV245" s="13" t="s">
        <v>139</v>
      </c>
      <c r="AW245" s="13" t="s">
        <v>32</v>
      </c>
      <c r="AX245" s="13" t="s">
        <v>85</v>
      </c>
      <c r="AY245" s="255" t="s">
        <v>132</v>
      </c>
    </row>
    <row r="246" s="2" customFormat="1" ht="23.4566" customHeight="1">
      <c r="A246" s="39"/>
      <c r="B246" s="40"/>
      <c r="C246" s="230" t="s">
        <v>372</v>
      </c>
      <c r="D246" s="230" t="s">
        <v>134</v>
      </c>
      <c r="E246" s="231" t="s">
        <v>1608</v>
      </c>
      <c r="F246" s="232" t="s">
        <v>1609</v>
      </c>
      <c r="G246" s="233" t="s">
        <v>137</v>
      </c>
      <c r="H246" s="234">
        <v>81.338999999999999</v>
      </c>
      <c r="I246" s="235"/>
      <c r="J246" s="236">
        <f>ROUND(I246*H246,2)</f>
        <v>0</v>
      </c>
      <c r="K246" s="237"/>
      <c r="L246" s="45"/>
      <c r="M246" s="238" t="s">
        <v>1</v>
      </c>
      <c r="N246" s="239" t="s">
        <v>43</v>
      </c>
      <c r="O246" s="98"/>
      <c r="P246" s="240">
        <f>O246*H246</f>
        <v>0</v>
      </c>
      <c r="Q246" s="240">
        <v>0.0044896742</v>
      </c>
      <c r="R246" s="240">
        <f>Q246*H246</f>
        <v>0.36518560975379999</v>
      </c>
      <c r="S246" s="240">
        <v>0</v>
      </c>
      <c r="T246" s="241">
        <f>S246*H246</f>
        <v>0</v>
      </c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R246" s="242" t="s">
        <v>138</v>
      </c>
      <c r="AT246" s="242" t="s">
        <v>134</v>
      </c>
      <c r="AU246" s="242" t="s">
        <v>139</v>
      </c>
      <c r="AY246" s="18" t="s">
        <v>132</v>
      </c>
      <c r="BE246" s="243">
        <f>IF(N246="základná",J246,0)</f>
        <v>0</v>
      </c>
      <c r="BF246" s="243">
        <f>IF(N246="znížená",J246,0)</f>
        <v>0</v>
      </c>
      <c r="BG246" s="243">
        <f>IF(N246="zákl. prenesená",J246,0)</f>
        <v>0</v>
      </c>
      <c r="BH246" s="243">
        <f>IF(N246="zníž. prenesená",J246,0)</f>
        <v>0</v>
      </c>
      <c r="BI246" s="243">
        <f>IF(N246="nulová",J246,0)</f>
        <v>0</v>
      </c>
      <c r="BJ246" s="18" t="s">
        <v>139</v>
      </c>
      <c r="BK246" s="243">
        <f>ROUND(I246*H246,2)</f>
        <v>0</v>
      </c>
      <c r="BL246" s="18" t="s">
        <v>138</v>
      </c>
      <c r="BM246" s="242" t="s">
        <v>1610</v>
      </c>
    </row>
    <row r="247" s="15" customFormat="1">
      <c r="A247" s="15"/>
      <c r="B247" s="283"/>
      <c r="C247" s="284"/>
      <c r="D247" s="246" t="s">
        <v>145</v>
      </c>
      <c r="E247" s="285" t="s">
        <v>1</v>
      </c>
      <c r="F247" s="286" t="s">
        <v>1611</v>
      </c>
      <c r="G247" s="284"/>
      <c r="H247" s="285" t="s">
        <v>1</v>
      </c>
      <c r="I247" s="287"/>
      <c r="J247" s="284"/>
      <c r="K247" s="284"/>
      <c r="L247" s="288"/>
      <c r="M247" s="289"/>
      <c r="N247" s="290"/>
      <c r="O247" s="290"/>
      <c r="P247" s="290"/>
      <c r="Q247" s="290"/>
      <c r="R247" s="290"/>
      <c r="S247" s="290"/>
      <c r="T247" s="291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92" t="s">
        <v>145</v>
      </c>
      <c r="AU247" s="292" t="s">
        <v>139</v>
      </c>
      <c r="AV247" s="15" t="s">
        <v>85</v>
      </c>
      <c r="AW247" s="15" t="s">
        <v>32</v>
      </c>
      <c r="AX247" s="15" t="s">
        <v>77</v>
      </c>
      <c r="AY247" s="292" t="s">
        <v>132</v>
      </c>
    </row>
    <row r="248" s="13" customFormat="1">
      <c r="A248" s="13"/>
      <c r="B248" s="244"/>
      <c r="C248" s="245"/>
      <c r="D248" s="246" t="s">
        <v>145</v>
      </c>
      <c r="E248" s="247" t="s">
        <v>1</v>
      </c>
      <c r="F248" s="248" t="s">
        <v>1612</v>
      </c>
      <c r="G248" s="245"/>
      <c r="H248" s="249">
        <v>15.6</v>
      </c>
      <c r="I248" s="250"/>
      <c r="J248" s="245"/>
      <c r="K248" s="245"/>
      <c r="L248" s="251"/>
      <c r="M248" s="252"/>
      <c r="N248" s="253"/>
      <c r="O248" s="253"/>
      <c r="P248" s="253"/>
      <c r="Q248" s="253"/>
      <c r="R248" s="253"/>
      <c r="S248" s="253"/>
      <c r="T248" s="25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5" t="s">
        <v>145</v>
      </c>
      <c r="AU248" s="255" t="s">
        <v>139</v>
      </c>
      <c r="AV248" s="13" t="s">
        <v>139</v>
      </c>
      <c r="AW248" s="13" t="s">
        <v>32</v>
      </c>
      <c r="AX248" s="13" t="s">
        <v>77</v>
      </c>
      <c r="AY248" s="255" t="s">
        <v>132</v>
      </c>
    </row>
    <row r="249" s="13" customFormat="1">
      <c r="A249" s="13"/>
      <c r="B249" s="244"/>
      <c r="C249" s="245"/>
      <c r="D249" s="246" t="s">
        <v>145</v>
      </c>
      <c r="E249" s="247" t="s">
        <v>1</v>
      </c>
      <c r="F249" s="248" t="s">
        <v>1613</v>
      </c>
      <c r="G249" s="245"/>
      <c r="H249" s="249">
        <v>65.739000000000004</v>
      </c>
      <c r="I249" s="250"/>
      <c r="J249" s="245"/>
      <c r="K249" s="245"/>
      <c r="L249" s="251"/>
      <c r="M249" s="252"/>
      <c r="N249" s="253"/>
      <c r="O249" s="253"/>
      <c r="P249" s="253"/>
      <c r="Q249" s="253"/>
      <c r="R249" s="253"/>
      <c r="S249" s="253"/>
      <c r="T249" s="25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5" t="s">
        <v>145</v>
      </c>
      <c r="AU249" s="255" t="s">
        <v>139</v>
      </c>
      <c r="AV249" s="13" t="s">
        <v>139</v>
      </c>
      <c r="AW249" s="13" t="s">
        <v>32</v>
      </c>
      <c r="AX249" s="13" t="s">
        <v>77</v>
      </c>
      <c r="AY249" s="255" t="s">
        <v>132</v>
      </c>
    </row>
    <row r="250" s="14" customFormat="1">
      <c r="A250" s="14"/>
      <c r="B250" s="272"/>
      <c r="C250" s="273"/>
      <c r="D250" s="246" t="s">
        <v>145</v>
      </c>
      <c r="E250" s="274" t="s">
        <v>1</v>
      </c>
      <c r="F250" s="275" t="s">
        <v>280</v>
      </c>
      <c r="G250" s="273"/>
      <c r="H250" s="276">
        <v>81.338999999999999</v>
      </c>
      <c r="I250" s="277"/>
      <c r="J250" s="273"/>
      <c r="K250" s="273"/>
      <c r="L250" s="278"/>
      <c r="M250" s="279"/>
      <c r="N250" s="280"/>
      <c r="O250" s="280"/>
      <c r="P250" s="280"/>
      <c r="Q250" s="280"/>
      <c r="R250" s="280"/>
      <c r="S250" s="280"/>
      <c r="T250" s="281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82" t="s">
        <v>145</v>
      </c>
      <c r="AU250" s="282" t="s">
        <v>139</v>
      </c>
      <c r="AV250" s="14" t="s">
        <v>138</v>
      </c>
      <c r="AW250" s="14" t="s">
        <v>32</v>
      </c>
      <c r="AX250" s="14" t="s">
        <v>85</v>
      </c>
      <c r="AY250" s="282" t="s">
        <v>132</v>
      </c>
    </row>
    <row r="251" s="2" customFormat="1" ht="23.4566" customHeight="1">
      <c r="A251" s="39"/>
      <c r="B251" s="40"/>
      <c r="C251" s="230" t="s">
        <v>378</v>
      </c>
      <c r="D251" s="230" t="s">
        <v>134</v>
      </c>
      <c r="E251" s="231" t="s">
        <v>927</v>
      </c>
      <c r="F251" s="232" t="s">
        <v>928</v>
      </c>
      <c r="G251" s="233" t="s">
        <v>137</v>
      </c>
      <c r="H251" s="234">
        <v>57.872</v>
      </c>
      <c r="I251" s="235"/>
      <c r="J251" s="236">
        <f>ROUND(I251*H251,2)</f>
        <v>0</v>
      </c>
      <c r="K251" s="237"/>
      <c r="L251" s="45"/>
      <c r="M251" s="238" t="s">
        <v>1</v>
      </c>
      <c r="N251" s="239" t="s">
        <v>43</v>
      </c>
      <c r="O251" s="98"/>
      <c r="P251" s="240">
        <f>O251*H251</f>
        <v>0</v>
      </c>
      <c r="Q251" s="240">
        <v>5.2080000000000003E-05</v>
      </c>
      <c r="R251" s="240">
        <f>Q251*H251</f>
        <v>0.0030139737600000001</v>
      </c>
      <c r="S251" s="240">
        <v>0</v>
      </c>
      <c r="T251" s="241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42" t="s">
        <v>138</v>
      </c>
      <c r="AT251" s="242" t="s">
        <v>134</v>
      </c>
      <c r="AU251" s="242" t="s">
        <v>139</v>
      </c>
      <c r="AY251" s="18" t="s">
        <v>132</v>
      </c>
      <c r="BE251" s="243">
        <f>IF(N251="základná",J251,0)</f>
        <v>0</v>
      </c>
      <c r="BF251" s="243">
        <f>IF(N251="znížená",J251,0)</f>
        <v>0</v>
      </c>
      <c r="BG251" s="243">
        <f>IF(N251="zákl. prenesená",J251,0)</f>
        <v>0</v>
      </c>
      <c r="BH251" s="243">
        <f>IF(N251="zníž. prenesená",J251,0)</f>
        <v>0</v>
      </c>
      <c r="BI251" s="243">
        <f>IF(N251="nulová",J251,0)</f>
        <v>0</v>
      </c>
      <c r="BJ251" s="18" t="s">
        <v>139</v>
      </c>
      <c r="BK251" s="243">
        <f>ROUND(I251*H251,2)</f>
        <v>0</v>
      </c>
      <c r="BL251" s="18" t="s">
        <v>138</v>
      </c>
      <c r="BM251" s="242" t="s">
        <v>1614</v>
      </c>
    </row>
    <row r="252" s="13" customFormat="1">
      <c r="A252" s="13"/>
      <c r="B252" s="244"/>
      <c r="C252" s="245"/>
      <c r="D252" s="246" t="s">
        <v>145</v>
      </c>
      <c r="E252" s="247" t="s">
        <v>1</v>
      </c>
      <c r="F252" s="248" t="s">
        <v>1615</v>
      </c>
      <c r="G252" s="245"/>
      <c r="H252" s="249">
        <v>57.872</v>
      </c>
      <c r="I252" s="250"/>
      <c r="J252" s="245"/>
      <c r="K252" s="245"/>
      <c r="L252" s="251"/>
      <c r="M252" s="252"/>
      <c r="N252" s="253"/>
      <c r="O252" s="253"/>
      <c r="P252" s="253"/>
      <c r="Q252" s="253"/>
      <c r="R252" s="253"/>
      <c r="S252" s="253"/>
      <c r="T252" s="25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5" t="s">
        <v>145</v>
      </c>
      <c r="AU252" s="255" t="s">
        <v>139</v>
      </c>
      <c r="AV252" s="13" t="s">
        <v>139</v>
      </c>
      <c r="AW252" s="13" t="s">
        <v>32</v>
      </c>
      <c r="AX252" s="13" t="s">
        <v>85</v>
      </c>
      <c r="AY252" s="255" t="s">
        <v>132</v>
      </c>
    </row>
    <row r="253" s="2" customFormat="1" ht="23.4566" customHeight="1">
      <c r="A253" s="39"/>
      <c r="B253" s="40"/>
      <c r="C253" s="230" t="s">
        <v>382</v>
      </c>
      <c r="D253" s="230" t="s">
        <v>134</v>
      </c>
      <c r="E253" s="231" t="s">
        <v>1616</v>
      </c>
      <c r="F253" s="232" t="s">
        <v>1617</v>
      </c>
      <c r="G253" s="233" t="s">
        <v>137</v>
      </c>
      <c r="H253" s="234">
        <v>81.338999999999999</v>
      </c>
      <c r="I253" s="235"/>
      <c r="J253" s="236">
        <f>ROUND(I253*H253,2)</f>
        <v>0</v>
      </c>
      <c r="K253" s="237"/>
      <c r="L253" s="45"/>
      <c r="M253" s="238" t="s">
        <v>1</v>
      </c>
      <c r="N253" s="239" t="s">
        <v>43</v>
      </c>
      <c r="O253" s="98"/>
      <c r="P253" s="240">
        <f>O253*H253</f>
        <v>0</v>
      </c>
      <c r="Q253" s="240">
        <v>3.7200000000000003E-05</v>
      </c>
      <c r="R253" s="240">
        <f>Q253*H253</f>
        <v>0.0030258108000000001</v>
      </c>
      <c r="S253" s="240">
        <v>0</v>
      </c>
      <c r="T253" s="241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42" t="s">
        <v>138</v>
      </c>
      <c r="AT253" s="242" t="s">
        <v>134</v>
      </c>
      <c r="AU253" s="242" t="s">
        <v>139</v>
      </c>
      <c r="AY253" s="18" t="s">
        <v>132</v>
      </c>
      <c r="BE253" s="243">
        <f>IF(N253="základná",J253,0)</f>
        <v>0</v>
      </c>
      <c r="BF253" s="243">
        <f>IF(N253="znížená",J253,0)</f>
        <v>0</v>
      </c>
      <c r="BG253" s="243">
        <f>IF(N253="zákl. prenesená",J253,0)</f>
        <v>0</v>
      </c>
      <c r="BH253" s="243">
        <f>IF(N253="zníž. prenesená",J253,0)</f>
        <v>0</v>
      </c>
      <c r="BI253" s="243">
        <f>IF(N253="nulová",J253,0)</f>
        <v>0</v>
      </c>
      <c r="BJ253" s="18" t="s">
        <v>139</v>
      </c>
      <c r="BK253" s="243">
        <f>ROUND(I253*H253,2)</f>
        <v>0</v>
      </c>
      <c r="BL253" s="18" t="s">
        <v>138</v>
      </c>
      <c r="BM253" s="242" t="s">
        <v>1618</v>
      </c>
    </row>
    <row r="254" s="13" customFormat="1">
      <c r="A254" s="13"/>
      <c r="B254" s="244"/>
      <c r="C254" s="245"/>
      <c r="D254" s="246" t="s">
        <v>145</v>
      </c>
      <c r="E254" s="247" t="s">
        <v>1</v>
      </c>
      <c r="F254" s="248" t="s">
        <v>1619</v>
      </c>
      <c r="G254" s="245"/>
      <c r="H254" s="249">
        <v>81.338999999999999</v>
      </c>
      <c r="I254" s="250"/>
      <c r="J254" s="245"/>
      <c r="K254" s="245"/>
      <c r="L254" s="251"/>
      <c r="M254" s="252"/>
      <c r="N254" s="253"/>
      <c r="O254" s="253"/>
      <c r="P254" s="253"/>
      <c r="Q254" s="253"/>
      <c r="R254" s="253"/>
      <c r="S254" s="253"/>
      <c r="T254" s="25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5" t="s">
        <v>145</v>
      </c>
      <c r="AU254" s="255" t="s">
        <v>139</v>
      </c>
      <c r="AV254" s="13" t="s">
        <v>139</v>
      </c>
      <c r="AW254" s="13" t="s">
        <v>32</v>
      </c>
      <c r="AX254" s="13" t="s">
        <v>85</v>
      </c>
      <c r="AY254" s="255" t="s">
        <v>132</v>
      </c>
    </row>
    <row r="255" s="2" customFormat="1" ht="23.4566" customHeight="1">
      <c r="A255" s="39"/>
      <c r="B255" s="40"/>
      <c r="C255" s="230" t="s">
        <v>386</v>
      </c>
      <c r="D255" s="230" t="s">
        <v>134</v>
      </c>
      <c r="E255" s="231" t="s">
        <v>1620</v>
      </c>
      <c r="F255" s="232" t="s">
        <v>1621</v>
      </c>
      <c r="G255" s="233" t="s">
        <v>238</v>
      </c>
      <c r="H255" s="234">
        <v>1.3069999999999999</v>
      </c>
      <c r="I255" s="235"/>
      <c r="J255" s="236">
        <f>ROUND(I255*H255,2)</f>
        <v>0</v>
      </c>
      <c r="K255" s="237"/>
      <c r="L255" s="45"/>
      <c r="M255" s="238" t="s">
        <v>1</v>
      </c>
      <c r="N255" s="239" t="s">
        <v>43</v>
      </c>
      <c r="O255" s="98"/>
      <c r="P255" s="240">
        <f>O255*H255</f>
        <v>0</v>
      </c>
      <c r="Q255" s="240">
        <v>1.0381562</v>
      </c>
      <c r="R255" s="240">
        <f>Q255*H255</f>
        <v>1.3568701533999998</v>
      </c>
      <c r="S255" s="240">
        <v>0</v>
      </c>
      <c r="T255" s="241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42" t="s">
        <v>138</v>
      </c>
      <c r="AT255" s="242" t="s">
        <v>134</v>
      </c>
      <c r="AU255" s="242" t="s">
        <v>139</v>
      </c>
      <c r="AY255" s="18" t="s">
        <v>132</v>
      </c>
      <c r="BE255" s="243">
        <f>IF(N255="základná",J255,0)</f>
        <v>0</v>
      </c>
      <c r="BF255" s="243">
        <f>IF(N255="znížená",J255,0)</f>
        <v>0</v>
      </c>
      <c r="BG255" s="243">
        <f>IF(N255="zákl. prenesená",J255,0)</f>
        <v>0</v>
      </c>
      <c r="BH255" s="243">
        <f>IF(N255="zníž. prenesená",J255,0)</f>
        <v>0</v>
      </c>
      <c r="BI255" s="243">
        <f>IF(N255="nulová",J255,0)</f>
        <v>0</v>
      </c>
      <c r="BJ255" s="18" t="s">
        <v>139</v>
      </c>
      <c r="BK255" s="243">
        <f>ROUND(I255*H255,2)</f>
        <v>0</v>
      </c>
      <c r="BL255" s="18" t="s">
        <v>138</v>
      </c>
      <c r="BM255" s="242" t="s">
        <v>1622</v>
      </c>
    </row>
    <row r="256" s="13" customFormat="1">
      <c r="A256" s="13"/>
      <c r="B256" s="244"/>
      <c r="C256" s="245"/>
      <c r="D256" s="246" t="s">
        <v>145</v>
      </c>
      <c r="E256" s="247" t="s">
        <v>1</v>
      </c>
      <c r="F256" s="248" t="s">
        <v>1623</v>
      </c>
      <c r="G256" s="245"/>
      <c r="H256" s="249">
        <v>1.3069999999999999</v>
      </c>
      <c r="I256" s="250"/>
      <c r="J256" s="245"/>
      <c r="K256" s="245"/>
      <c r="L256" s="251"/>
      <c r="M256" s="252"/>
      <c r="N256" s="253"/>
      <c r="O256" s="253"/>
      <c r="P256" s="253"/>
      <c r="Q256" s="253"/>
      <c r="R256" s="253"/>
      <c r="S256" s="253"/>
      <c r="T256" s="254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5" t="s">
        <v>145</v>
      </c>
      <c r="AU256" s="255" t="s">
        <v>139</v>
      </c>
      <c r="AV256" s="13" t="s">
        <v>139</v>
      </c>
      <c r="AW256" s="13" t="s">
        <v>32</v>
      </c>
      <c r="AX256" s="13" t="s">
        <v>85</v>
      </c>
      <c r="AY256" s="255" t="s">
        <v>132</v>
      </c>
    </row>
    <row r="257" s="2" customFormat="1" ht="23.4566" customHeight="1">
      <c r="A257" s="39"/>
      <c r="B257" s="40"/>
      <c r="C257" s="230" t="s">
        <v>391</v>
      </c>
      <c r="D257" s="230" t="s">
        <v>134</v>
      </c>
      <c r="E257" s="231" t="s">
        <v>1624</v>
      </c>
      <c r="F257" s="232" t="s">
        <v>1625</v>
      </c>
      <c r="G257" s="233" t="s">
        <v>238</v>
      </c>
      <c r="H257" s="234">
        <v>1.4490000000000001</v>
      </c>
      <c r="I257" s="235"/>
      <c r="J257" s="236">
        <f>ROUND(I257*H257,2)</f>
        <v>0</v>
      </c>
      <c r="K257" s="237"/>
      <c r="L257" s="45"/>
      <c r="M257" s="238" t="s">
        <v>1</v>
      </c>
      <c r="N257" s="239" t="s">
        <v>43</v>
      </c>
      <c r="O257" s="98"/>
      <c r="P257" s="240">
        <f>O257*H257</f>
        <v>0</v>
      </c>
      <c r="Q257" s="240">
        <v>1.0762262</v>
      </c>
      <c r="R257" s="240">
        <f>Q257*H257</f>
        <v>1.5594517638000001</v>
      </c>
      <c r="S257" s="240">
        <v>0</v>
      </c>
      <c r="T257" s="241">
        <f>S257*H257</f>
        <v>0</v>
      </c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R257" s="242" t="s">
        <v>138</v>
      </c>
      <c r="AT257" s="242" t="s">
        <v>134</v>
      </c>
      <c r="AU257" s="242" t="s">
        <v>139</v>
      </c>
      <c r="AY257" s="18" t="s">
        <v>132</v>
      </c>
      <c r="BE257" s="243">
        <f>IF(N257="základná",J257,0)</f>
        <v>0</v>
      </c>
      <c r="BF257" s="243">
        <f>IF(N257="znížená",J257,0)</f>
        <v>0</v>
      </c>
      <c r="BG257" s="243">
        <f>IF(N257="zákl. prenesená",J257,0)</f>
        <v>0</v>
      </c>
      <c r="BH257" s="243">
        <f>IF(N257="zníž. prenesená",J257,0)</f>
        <v>0</v>
      </c>
      <c r="BI257" s="243">
        <f>IF(N257="nulová",J257,0)</f>
        <v>0</v>
      </c>
      <c r="BJ257" s="18" t="s">
        <v>139</v>
      </c>
      <c r="BK257" s="243">
        <f>ROUND(I257*H257,2)</f>
        <v>0</v>
      </c>
      <c r="BL257" s="18" t="s">
        <v>138</v>
      </c>
      <c r="BM257" s="242" t="s">
        <v>1626</v>
      </c>
    </row>
    <row r="258" s="13" customFormat="1">
      <c r="A258" s="13"/>
      <c r="B258" s="244"/>
      <c r="C258" s="245"/>
      <c r="D258" s="246" t="s">
        <v>145</v>
      </c>
      <c r="E258" s="247" t="s">
        <v>1</v>
      </c>
      <c r="F258" s="248" t="s">
        <v>1627</v>
      </c>
      <c r="G258" s="245"/>
      <c r="H258" s="249">
        <v>1.4490000000000001</v>
      </c>
      <c r="I258" s="250"/>
      <c r="J258" s="245"/>
      <c r="K258" s="245"/>
      <c r="L258" s="251"/>
      <c r="M258" s="252"/>
      <c r="N258" s="253"/>
      <c r="O258" s="253"/>
      <c r="P258" s="253"/>
      <c r="Q258" s="253"/>
      <c r="R258" s="253"/>
      <c r="S258" s="253"/>
      <c r="T258" s="254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5" t="s">
        <v>145</v>
      </c>
      <c r="AU258" s="255" t="s">
        <v>139</v>
      </c>
      <c r="AV258" s="13" t="s">
        <v>139</v>
      </c>
      <c r="AW258" s="13" t="s">
        <v>32</v>
      </c>
      <c r="AX258" s="13" t="s">
        <v>85</v>
      </c>
      <c r="AY258" s="255" t="s">
        <v>132</v>
      </c>
    </row>
    <row r="259" s="2" customFormat="1" ht="23.4566" customHeight="1">
      <c r="A259" s="39"/>
      <c r="B259" s="40"/>
      <c r="C259" s="230" t="s">
        <v>397</v>
      </c>
      <c r="D259" s="230" t="s">
        <v>134</v>
      </c>
      <c r="E259" s="231" t="s">
        <v>940</v>
      </c>
      <c r="F259" s="232" t="s">
        <v>941</v>
      </c>
      <c r="G259" s="233" t="s">
        <v>394</v>
      </c>
      <c r="H259" s="234">
        <v>33.850000000000001</v>
      </c>
      <c r="I259" s="235"/>
      <c r="J259" s="236">
        <f>ROUND(I259*H259,2)</f>
        <v>0</v>
      </c>
      <c r="K259" s="237"/>
      <c r="L259" s="45"/>
      <c r="M259" s="238" t="s">
        <v>1</v>
      </c>
      <c r="N259" s="239" t="s">
        <v>43</v>
      </c>
      <c r="O259" s="98"/>
      <c r="P259" s="240">
        <f>O259*H259</f>
        <v>0</v>
      </c>
      <c r="Q259" s="240">
        <v>0.00033</v>
      </c>
      <c r="R259" s="240">
        <f>Q259*H259</f>
        <v>0.0111705</v>
      </c>
      <c r="S259" s="240">
        <v>0</v>
      </c>
      <c r="T259" s="241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42" t="s">
        <v>138</v>
      </c>
      <c r="AT259" s="242" t="s">
        <v>134</v>
      </c>
      <c r="AU259" s="242" t="s">
        <v>139</v>
      </c>
      <c r="AY259" s="18" t="s">
        <v>132</v>
      </c>
      <c r="BE259" s="243">
        <f>IF(N259="základná",J259,0)</f>
        <v>0</v>
      </c>
      <c r="BF259" s="243">
        <f>IF(N259="znížená",J259,0)</f>
        <v>0</v>
      </c>
      <c r="BG259" s="243">
        <f>IF(N259="zákl. prenesená",J259,0)</f>
        <v>0</v>
      </c>
      <c r="BH259" s="243">
        <f>IF(N259="zníž. prenesená",J259,0)</f>
        <v>0</v>
      </c>
      <c r="BI259" s="243">
        <f>IF(N259="nulová",J259,0)</f>
        <v>0</v>
      </c>
      <c r="BJ259" s="18" t="s">
        <v>139</v>
      </c>
      <c r="BK259" s="243">
        <f>ROUND(I259*H259,2)</f>
        <v>0</v>
      </c>
      <c r="BL259" s="18" t="s">
        <v>138</v>
      </c>
      <c r="BM259" s="242" t="s">
        <v>1628</v>
      </c>
    </row>
    <row r="260" s="13" customFormat="1">
      <c r="A260" s="13"/>
      <c r="B260" s="244"/>
      <c r="C260" s="245"/>
      <c r="D260" s="246" t="s">
        <v>145</v>
      </c>
      <c r="E260" s="247" t="s">
        <v>1</v>
      </c>
      <c r="F260" s="248" t="s">
        <v>1629</v>
      </c>
      <c r="G260" s="245"/>
      <c r="H260" s="249">
        <v>33.850000000000001</v>
      </c>
      <c r="I260" s="250"/>
      <c r="J260" s="245"/>
      <c r="K260" s="245"/>
      <c r="L260" s="251"/>
      <c r="M260" s="252"/>
      <c r="N260" s="253"/>
      <c r="O260" s="253"/>
      <c r="P260" s="253"/>
      <c r="Q260" s="253"/>
      <c r="R260" s="253"/>
      <c r="S260" s="253"/>
      <c r="T260" s="25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5" t="s">
        <v>145</v>
      </c>
      <c r="AU260" s="255" t="s">
        <v>139</v>
      </c>
      <c r="AV260" s="13" t="s">
        <v>139</v>
      </c>
      <c r="AW260" s="13" t="s">
        <v>32</v>
      </c>
      <c r="AX260" s="13" t="s">
        <v>85</v>
      </c>
      <c r="AY260" s="255" t="s">
        <v>132</v>
      </c>
    </row>
    <row r="261" s="2" customFormat="1" ht="23.4566" customHeight="1">
      <c r="A261" s="39"/>
      <c r="B261" s="40"/>
      <c r="C261" s="261" t="s">
        <v>168</v>
      </c>
      <c r="D261" s="261" t="s">
        <v>235</v>
      </c>
      <c r="E261" s="262" t="s">
        <v>1630</v>
      </c>
      <c r="F261" s="263" t="s">
        <v>1631</v>
      </c>
      <c r="G261" s="264" t="s">
        <v>394</v>
      </c>
      <c r="H261" s="265">
        <v>33.850000000000001</v>
      </c>
      <c r="I261" s="266"/>
      <c r="J261" s="267">
        <f>ROUND(I261*H261,2)</f>
        <v>0</v>
      </c>
      <c r="K261" s="268"/>
      <c r="L261" s="269"/>
      <c r="M261" s="270" t="s">
        <v>1</v>
      </c>
      <c r="N261" s="271" t="s">
        <v>43</v>
      </c>
      <c r="O261" s="98"/>
      <c r="P261" s="240">
        <f>O261*H261</f>
        <v>0</v>
      </c>
      <c r="Q261" s="240">
        <v>0</v>
      </c>
      <c r="R261" s="240">
        <f>Q261*H261</f>
        <v>0</v>
      </c>
      <c r="S261" s="240">
        <v>0</v>
      </c>
      <c r="T261" s="241">
        <f>S261*H261</f>
        <v>0</v>
      </c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R261" s="242" t="s">
        <v>169</v>
      </c>
      <c r="AT261" s="242" t="s">
        <v>235</v>
      </c>
      <c r="AU261" s="242" t="s">
        <v>139</v>
      </c>
      <c r="AY261" s="18" t="s">
        <v>132</v>
      </c>
      <c r="BE261" s="243">
        <f>IF(N261="základná",J261,0)</f>
        <v>0</v>
      </c>
      <c r="BF261" s="243">
        <f>IF(N261="znížená",J261,0)</f>
        <v>0</v>
      </c>
      <c r="BG261" s="243">
        <f>IF(N261="zákl. prenesená",J261,0)</f>
        <v>0</v>
      </c>
      <c r="BH261" s="243">
        <f>IF(N261="zníž. prenesená",J261,0)</f>
        <v>0</v>
      </c>
      <c r="BI261" s="243">
        <f>IF(N261="nulová",J261,0)</f>
        <v>0</v>
      </c>
      <c r="BJ261" s="18" t="s">
        <v>139</v>
      </c>
      <c r="BK261" s="243">
        <f>ROUND(I261*H261,2)</f>
        <v>0</v>
      </c>
      <c r="BL261" s="18" t="s">
        <v>138</v>
      </c>
      <c r="BM261" s="242" t="s">
        <v>1632</v>
      </c>
    </row>
    <row r="262" s="13" customFormat="1">
      <c r="A262" s="13"/>
      <c r="B262" s="244"/>
      <c r="C262" s="245"/>
      <c r="D262" s="246" t="s">
        <v>145</v>
      </c>
      <c r="E262" s="247" t="s">
        <v>1</v>
      </c>
      <c r="F262" s="248" t="s">
        <v>1633</v>
      </c>
      <c r="G262" s="245"/>
      <c r="H262" s="249">
        <v>33.850000000000001</v>
      </c>
      <c r="I262" s="250"/>
      <c r="J262" s="245"/>
      <c r="K262" s="245"/>
      <c r="L262" s="251"/>
      <c r="M262" s="252"/>
      <c r="N262" s="253"/>
      <c r="O262" s="253"/>
      <c r="P262" s="253"/>
      <c r="Q262" s="253"/>
      <c r="R262" s="253"/>
      <c r="S262" s="253"/>
      <c r="T262" s="254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5" t="s">
        <v>145</v>
      </c>
      <c r="AU262" s="255" t="s">
        <v>139</v>
      </c>
      <c r="AV262" s="13" t="s">
        <v>139</v>
      </c>
      <c r="AW262" s="13" t="s">
        <v>32</v>
      </c>
      <c r="AX262" s="13" t="s">
        <v>85</v>
      </c>
      <c r="AY262" s="255" t="s">
        <v>132</v>
      </c>
    </row>
    <row r="263" s="2" customFormat="1" ht="31.92453" customHeight="1">
      <c r="A263" s="39"/>
      <c r="B263" s="40"/>
      <c r="C263" s="230" t="s">
        <v>407</v>
      </c>
      <c r="D263" s="230" t="s">
        <v>134</v>
      </c>
      <c r="E263" s="231" t="s">
        <v>1634</v>
      </c>
      <c r="F263" s="232" t="s">
        <v>1635</v>
      </c>
      <c r="G263" s="233" t="s">
        <v>238</v>
      </c>
      <c r="H263" s="234">
        <v>0.213</v>
      </c>
      <c r="I263" s="235"/>
      <c r="J263" s="236">
        <f>ROUND(I263*H263,2)</f>
        <v>0</v>
      </c>
      <c r="K263" s="237"/>
      <c r="L263" s="45"/>
      <c r="M263" s="238" t="s">
        <v>1</v>
      </c>
      <c r="N263" s="239" t="s">
        <v>43</v>
      </c>
      <c r="O263" s="98"/>
      <c r="P263" s="240">
        <f>O263*H263</f>
        <v>0</v>
      </c>
      <c r="Q263" s="240">
        <v>1.002</v>
      </c>
      <c r="R263" s="240">
        <f>Q263*H263</f>
        <v>0.21342600000000001</v>
      </c>
      <c r="S263" s="240">
        <v>0</v>
      </c>
      <c r="T263" s="241">
        <f>S263*H263</f>
        <v>0</v>
      </c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R263" s="242" t="s">
        <v>138</v>
      </c>
      <c r="AT263" s="242" t="s">
        <v>134</v>
      </c>
      <c r="AU263" s="242" t="s">
        <v>139</v>
      </c>
      <c r="AY263" s="18" t="s">
        <v>132</v>
      </c>
      <c r="BE263" s="243">
        <f>IF(N263="základná",J263,0)</f>
        <v>0</v>
      </c>
      <c r="BF263" s="243">
        <f>IF(N263="znížená",J263,0)</f>
        <v>0</v>
      </c>
      <c r="BG263" s="243">
        <f>IF(N263="zákl. prenesená",J263,0)</f>
        <v>0</v>
      </c>
      <c r="BH263" s="243">
        <f>IF(N263="zníž. prenesená",J263,0)</f>
        <v>0</v>
      </c>
      <c r="BI263" s="243">
        <f>IF(N263="nulová",J263,0)</f>
        <v>0</v>
      </c>
      <c r="BJ263" s="18" t="s">
        <v>139</v>
      </c>
      <c r="BK263" s="243">
        <f>ROUND(I263*H263,2)</f>
        <v>0</v>
      </c>
      <c r="BL263" s="18" t="s">
        <v>138</v>
      </c>
      <c r="BM263" s="242" t="s">
        <v>1636</v>
      </c>
    </row>
    <row r="264" s="13" customFormat="1">
      <c r="A264" s="13"/>
      <c r="B264" s="244"/>
      <c r="C264" s="245"/>
      <c r="D264" s="246" t="s">
        <v>145</v>
      </c>
      <c r="E264" s="247" t="s">
        <v>1</v>
      </c>
      <c r="F264" s="248" t="s">
        <v>1637</v>
      </c>
      <c r="G264" s="245"/>
      <c r="H264" s="249">
        <v>0.213</v>
      </c>
      <c r="I264" s="250"/>
      <c r="J264" s="245"/>
      <c r="K264" s="245"/>
      <c r="L264" s="251"/>
      <c r="M264" s="252"/>
      <c r="N264" s="253"/>
      <c r="O264" s="253"/>
      <c r="P264" s="253"/>
      <c r="Q264" s="253"/>
      <c r="R264" s="253"/>
      <c r="S264" s="253"/>
      <c r="T264" s="25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5" t="s">
        <v>145</v>
      </c>
      <c r="AU264" s="255" t="s">
        <v>139</v>
      </c>
      <c r="AV264" s="13" t="s">
        <v>139</v>
      </c>
      <c r="AW264" s="13" t="s">
        <v>32</v>
      </c>
      <c r="AX264" s="13" t="s">
        <v>85</v>
      </c>
      <c r="AY264" s="255" t="s">
        <v>132</v>
      </c>
    </row>
    <row r="265" s="2" customFormat="1" ht="16.30189" customHeight="1">
      <c r="A265" s="39"/>
      <c r="B265" s="40"/>
      <c r="C265" s="230" t="s">
        <v>414</v>
      </c>
      <c r="D265" s="230" t="s">
        <v>134</v>
      </c>
      <c r="E265" s="231" t="s">
        <v>1638</v>
      </c>
      <c r="F265" s="232" t="s">
        <v>1639</v>
      </c>
      <c r="G265" s="233" t="s">
        <v>143</v>
      </c>
      <c r="H265" s="234">
        <v>0.88800000000000001</v>
      </c>
      <c r="I265" s="235"/>
      <c r="J265" s="236">
        <f>ROUND(I265*H265,2)</f>
        <v>0</v>
      </c>
      <c r="K265" s="237"/>
      <c r="L265" s="45"/>
      <c r="M265" s="238" t="s">
        <v>1</v>
      </c>
      <c r="N265" s="239" t="s">
        <v>43</v>
      </c>
      <c r="O265" s="98"/>
      <c r="P265" s="240">
        <f>O265*H265</f>
        <v>0</v>
      </c>
      <c r="Q265" s="240">
        <v>2.4617499999999999</v>
      </c>
      <c r="R265" s="240">
        <f>Q265*H265</f>
        <v>2.1860339999999998</v>
      </c>
      <c r="S265" s="240">
        <v>0</v>
      </c>
      <c r="T265" s="241">
        <f>S265*H265</f>
        <v>0</v>
      </c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R265" s="242" t="s">
        <v>138</v>
      </c>
      <c r="AT265" s="242" t="s">
        <v>134</v>
      </c>
      <c r="AU265" s="242" t="s">
        <v>139</v>
      </c>
      <c r="AY265" s="18" t="s">
        <v>132</v>
      </c>
      <c r="BE265" s="243">
        <f>IF(N265="základná",J265,0)</f>
        <v>0</v>
      </c>
      <c r="BF265" s="243">
        <f>IF(N265="znížená",J265,0)</f>
        <v>0</v>
      </c>
      <c r="BG265" s="243">
        <f>IF(N265="zákl. prenesená",J265,0)</f>
        <v>0</v>
      </c>
      <c r="BH265" s="243">
        <f>IF(N265="zníž. prenesená",J265,0)</f>
        <v>0</v>
      </c>
      <c r="BI265" s="243">
        <f>IF(N265="nulová",J265,0)</f>
        <v>0</v>
      </c>
      <c r="BJ265" s="18" t="s">
        <v>139</v>
      </c>
      <c r="BK265" s="243">
        <f>ROUND(I265*H265,2)</f>
        <v>0</v>
      </c>
      <c r="BL265" s="18" t="s">
        <v>138</v>
      </c>
      <c r="BM265" s="242" t="s">
        <v>1640</v>
      </c>
    </row>
    <row r="266" s="13" customFormat="1">
      <c r="A266" s="13"/>
      <c r="B266" s="244"/>
      <c r="C266" s="245"/>
      <c r="D266" s="246" t="s">
        <v>145</v>
      </c>
      <c r="E266" s="247" t="s">
        <v>1</v>
      </c>
      <c r="F266" s="248" t="s">
        <v>1641</v>
      </c>
      <c r="G266" s="245"/>
      <c r="H266" s="249">
        <v>0.88800000000000001</v>
      </c>
      <c r="I266" s="250"/>
      <c r="J266" s="245"/>
      <c r="K266" s="245"/>
      <c r="L266" s="251"/>
      <c r="M266" s="252"/>
      <c r="N266" s="253"/>
      <c r="O266" s="253"/>
      <c r="P266" s="253"/>
      <c r="Q266" s="253"/>
      <c r="R266" s="253"/>
      <c r="S266" s="253"/>
      <c r="T266" s="25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5" t="s">
        <v>145</v>
      </c>
      <c r="AU266" s="255" t="s">
        <v>139</v>
      </c>
      <c r="AV266" s="13" t="s">
        <v>139</v>
      </c>
      <c r="AW266" s="13" t="s">
        <v>32</v>
      </c>
      <c r="AX266" s="13" t="s">
        <v>85</v>
      </c>
      <c r="AY266" s="255" t="s">
        <v>132</v>
      </c>
    </row>
    <row r="267" s="12" customFormat="1" ht="22.8" customHeight="1">
      <c r="A267" s="12"/>
      <c r="B267" s="214"/>
      <c r="C267" s="215"/>
      <c r="D267" s="216" t="s">
        <v>76</v>
      </c>
      <c r="E267" s="228" t="s">
        <v>138</v>
      </c>
      <c r="F267" s="228" t="s">
        <v>406</v>
      </c>
      <c r="G267" s="215"/>
      <c r="H267" s="215"/>
      <c r="I267" s="218"/>
      <c r="J267" s="229">
        <f>BK267</f>
        <v>0</v>
      </c>
      <c r="K267" s="215"/>
      <c r="L267" s="220"/>
      <c r="M267" s="221"/>
      <c r="N267" s="222"/>
      <c r="O267" s="222"/>
      <c r="P267" s="223">
        <f>SUM(P268:P282)</f>
        <v>0</v>
      </c>
      <c r="Q267" s="222"/>
      <c r="R267" s="223">
        <f>SUM(R268:R282)</f>
        <v>177.1922035874</v>
      </c>
      <c r="S267" s="222"/>
      <c r="T267" s="224">
        <f>SUM(T268:T282)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25" t="s">
        <v>85</v>
      </c>
      <c r="AT267" s="226" t="s">
        <v>76</v>
      </c>
      <c r="AU267" s="226" t="s">
        <v>85</v>
      </c>
      <c r="AY267" s="225" t="s">
        <v>132</v>
      </c>
      <c r="BK267" s="227">
        <f>SUM(BK268:BK282)</f>
        <v>0</v>
      </c>
    </row>
    <row r="268" s="2" customFormat="1" ht="23.4566" customHeight="1">
      <c r="A268" s="39"/>
      <c r="B268" s="40"/>
      <c r="C268" s="230" t="s">
        <v>419</v>
      </c>
      <c r="D268" s="230" t="s">
        <v>134</v>
      </c>
      <c r="E268" s="231" t="s">
        <v>1642</v>
      </c>
      <c r="F268" s="232" t="s">
        <v>1643</v>
      </c>
      <c r="G268" s="233" t="s">
        <v>150</v>
      </c>
      <c r="H268" s="234">
        <v>2</v>
      </c>
      <c r="I268" s="235"/>
      <c r="J268" s="236">
        <f>ROUND(I268*H268,2)</f>
        <v>0</v>
      </c>
      <c r="K268" s="237"/>
      <c r="L268" s="45"/>
      <c r="M268" s="238" t="s">
        <v>1</v>
      </c>
      <c r="N268" s="239" t="s">
        <v>43</v>
      </c>
      <c r="O268" s="98"/>
      <c r="P268" s="240">
        <f>O268*H268</f>
        <v>0</v>
      </c>
      <c r="Q268" s="240">
        <v>0.086639999999999995</v>
      </c>
      <c r="R268" s="240">
        <f>Q268*H268</f>
        <v>0.17327999999999999</v>
      </c>
      <c r="S268" s="240">
        <v>0</v>
      </c>
      <c r="T268" s="241">
        <f>S268*H268</f>
        <v>0</v>
      </c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R268" s="242" t="s">
        <v>138</v>
      </c>
      <c r="AT268" s="242" t="s">
        <v>134</v>
      </c>
      <c r="AU268" s="242" t="s">
        <v>139</v>
      </c>
      <c r="AY268" s="18" t="s">
        <v>132</v>
      </c>
      <c r="BE268" s="243">
        <f>IF(N268="základná",J268,0)</f>
        <v>0</v>
      </c>
      <c r="BF268" s="243">
        <f>IF(N268="znížená",J268,0)</f>
        <v>0</v>
      </c>
      <c r="BG268" s="243">
        <f>IF(N268="zákl. prenesená",J268,0)</f>
        <v>0</v>
      </c>
      <c r="BH268" s="243">
        <f>IF(N268="zníž. prenesená",J268,0)</f>
        <v>0</v>
      </c>
      <c r="BI268" s="243">
        <f>IF(N268="nulová",J268,0)</f>
        <v>0</v>
      </c>
      <c r="BJ268" s="18" t="s">
        <v>139</v>
      </c>
      <c r="BK268" s="243">
        <f>ROUND(I268*H268,2)</f>
        <v>0</v>
      </c>
      <c r="BL268" s="18" t="s">
        <v>138</v>
      </c>
      <c r="BM268" s="242" t="s">
        <v>1644</v>
      </c>
    </row>
    <row r="269" s="13" customFormat="1">
      <c r="A269" s="13"/>
      <c r="B269" s="244"/>
      <c r="C269" s="245"/>
      <c r="D269" s="246" t="s">
        <v>145</v>
      </c>
      <c r="E269" s="247" t="s">
        <v>1</v>
      </c>
      <c r="F269" s="248" t="s">
        <v>139</v>
      </c>
      <c r="G269" s="245"/>
      <c r="H269" s="249">
        <v>2</v>
      </c>
      <c r="I269" s="250"/>
      <c r="J269" s="245"/>
      <c r="K269" s="245"/>
      <c r="L269" s="251"/>
      <c r="M269" s="252"/>
      <c r="N269" s="253"/>
      <c r="O269" s="253"/>
      <c r="P269" s="253"/>
      <c r="Q269" s="253"/>
      <c r="R269" s="253"/>
      <c r="S269" s="253"/>
      <c r="T269" s="25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5" t="s">
        <v>145</v>
      </c>
      <c r="AU269" s="255" t="s">
        <v>139</v>
      </c>
      <c r="AV269" s="13" t="s">
        <v>139</v>
      </c>
      <c r="AW269" s="13" t="s">
        <v>32</v>
      </c>
      <c r="AX269" s="13" t="s">
        <v>77</v>
      </c>
      <c r="AY269" s="255" t="s">
        <v>132</v>
      </c>
    </row>
    <row r="270" s="14" customFormat="1">
      <c r="A270" s="14"/>
      <c r="B270" s="272"/>
      <c r="C270" s="273"/>
      <c r="D270" s="246" t="s">
        <v>145</v>
      </c>
      <c r="E270" s="274" t="s">
        <v>1</v>
      </c>
      <c r="F270" s="275" t="s">
        <v>280</v>
      </c>
      <c r="G270" s="273"/>
      <c r="H270" s="276">
        <v>2</v>
      </c>
      <c r="I270" s="277"/>
      <c r="J270" s="273"/>
      <c r="K270" s="273"/>
      <c r="L270" s="278"/>
      <c r="M270" s="279"/>
      <c r="N270" s="280"/>
      <c r="O270" s="280"/>
      <c r="P270" s="280"/>
      <c r="Q270" s="280"/>
      <c r="R270" s="280"/>
      <c r="S270" s="280"/>
      <c r="T270" s="28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82" t="s">
        <v>145</v>
      </c>
      <c r="AU270" s="282" t="s">
        <v>139</v>
      </c>
      <c r="AV270" s="14" t="s">
        <v>138</v>
      </c>
      <c r="AW270" s="14" t="s">
        <v>32</v>
      </c>
      <c r="AX270" s="14" t="s">
        <v>85</v>
      </c>
      <c r="AY270" s="282" t="s">
        <v>132</v>
      </c>
    </row>
    <row r="271" s="2" customFormat="1" ht="23.4566" customHeight="1">
      <c r="A271" s="39"/>
      <c r="B271" s="40"/>
      <c r="C271" s="261" t="s">
        <v>424</v>
      </c>
      <c r="D271" s="261" t="s">
        <v>235</v>
      </c>
      <c r="E271" s="262" t="s">
        <v>1645</v>
      </c>
      <c r="F271" s="263" t="s">
        <v>1646</v>
      </c>
      <c r="G271" s="264" t="s">
        <v>150</v>
      </c>
      <c r="H271" s="265">
        <v>2</v>
      </c>
      <c r="I271" s="266"/>
      <c r="J271" s="267">
        <f>ROUND(I271*H271,2)</f>
        <v>0</v>
      </c>
      <c r="K271" s="268"/>
      <c r="L271" s="269"/>
      <c r="M271" s="270" t="s">
        <v>1</v>
      </c>
      <c r="N271" s="271" t="s">
        <v>43</v>
      </c>
      <c r="O271" s="98"/>
      <c r="P271" s="240">
        <f>O271*H271</f>
        <v>0</v>
      </c>
      <c r="Q271" s="240">
        <v>16.129670000000001</v>
      </c>
      <c r="R271" s="240">
        <f>Q271*H271</f>
        <v>32.259340000000002</v>
      </c>
      <c r="S271" s="240">
        <v>0</v>
      </c>
      <c r="T271" s="241">
        <f>S271*H271</f>
        <v>0</v>
      </c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R271" s="242" t="s">
        <v>169</v>
      </c>
      <c r="AT271" s="242" t="s">
        <v>235</v>
      </c>
      <c r="AU271" s="242" t="s">
        <v>139</v>
      </c>
      <c r="AY271" s="18" t="s">
        <v>132</v>
      </c>
      <c r="BE271" s="243">
        <f>IF(N271="základná",J271,0)</f>
        <v>0</v>
      </c>
      <c r="BF271" s="243">
        <f>IF(N271="znížená",J271,0)</f>
        <v>0</v>
      </c>
      <c r="BG271" s="243">
        <f>IF(N271="zákl. prenesená",J271,0)</f>
        <v>0</v>
      </c>
      <c r="BH271" s="243">
        <f>IF(N271="zníž. prenesená",J271,0)</f>
        <v>0</v>
      </c>
      <c r="BI271" s="243">
        <f>IF(N271="nulová",J271,0)</f>
        <v>0</v>
      </c>
      <c r="BJ271" s="18" t="s">
        <v>139</v>
      </c>
      <c r="BK271" s="243">
        <f>ROUND(I271*H271,2)</f>
        <v>0</v>
      </c>
      <c r="BL271" s="18" t="s">
        <v>138</v>
      </c>
      <c r="BM271" s="242" t="s">
        <v>1647</v>
      </c>
    </row>
    <row r="272" s="2" customFormat="1" ht="23.4566" customHeight="1">
      <c r="A272" s="39"/>
      <c r="B272" s="40"/>
      <c r="C272" s="230" t="s">
        <v>429</v>
      </c>
      <c r="D272" s="230" t="s">
        <v>134</v>
      </c>
      <c r="E272" s="231" t="s">
        <v>1648</v>
      </c>
      <c r="F272" s="232" t="s">
        <v>1649</v>
      </c>
      <c r="G272" s="233" t="s">
        <v>394</v>
      </c>
      <c r="H272" s="234">
        <v>7</v>
      </c>
      <c r="I272" s="235"/>
      <c r="J272" s="236">
        <f>ROUND(I272*H272,2)</f>
        <v>0</v>
      </c>
      <c r="K272" s="237"/>
      <c r="L272" s="45"/>
      <c r="M272" s="238" t="s">
        <v>1</v>
      </c>
      <c r="N272" s="239" t="s">
        <v>43</v>
      </c>
      <c r="O272" s="98"/>
      <c r="P272" s="240">
        <f>O272*H272</f>
        <v>0</v>
      </c>
      <c r="Q272" s="240">
        <v>0.001261084</v>
      </c>
      <c r="R272" s="240">
        <f>Q272*H272</f>
        <v>0.0088275880000000008</v>
      </c>
      <c r="S272" s="240">
        <v>0</v>
      </c>
      <c r="T272" s="241">
        <f>S272*H272</f>
        <v>0</v>
      </c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R272" s="242" t="s">
        <v>138</v>
      </c>
      <c r="AT272" s="242" t="s">
        <v>134</v>
      </c>
      <c r="AU272" s="242" t="s">
        <v>139</v>
      </c>
      <c r="AY272" s="18" t="s">
        <v>132</v>
      </c>
      <c r="BE272" s="243">
        <f>IF(N272="základná",J272,0)</f>
        <v>0</v>
      </c>
      <c r="BF272" s="243">
        <f>IF(N272="znížená",J272,0)</f>
        <v>0</v>
      </c>
      <c r="BG272" s="243">
        <f>IF(N272="zákl. prenesená",J272,0)</f>
        <v>0</v>
      </c>
      <c r="BH272" s="243">
        <f>IF(N272="zníž. prenesená",J272,0)</f>
        <v>0</v>
      </c>
      <c r="BI272" s="243">
        <f>IF(N272="nulová",J272,0)</f>
        <v>0</v>
      </c>
      <c r="BJ272" s="18" t="s">
        <v>139</v>
      </c>
      <c r="BK272" s="243">
        <f>ROUND(I272*H272,2)</f>
        <v>0</v>
      </c>
      <c r="BL272" s="18" t="s">
        <v>138</v>
      </c>
      <c r="BM272" s="242" t="s">
        <v>1650</v>
      </c>
    </row>
    <row r="273" s="13" customFormat="1">
      <c r="A273" s="13"/>
      <c r="B273" s="244"/>
      <c r="C273" s="245"/>
      <c r="D273" s="246" t="s">
        <v>145</v>
      </c>
      <c r="E273" s="247" t="s">
        <v>1</v>
      </c>
      <c r="F273" s="248" t="s">
        <v>1651</v>
      </c>
      <c r="G273" s="245"/>
      <c r="H273" s="249">
        <v>7</v>
      </c>
      <c r="I273" s="250"/>
      <c r="J273" s="245"/>
      <c r="K273" s="245"/>
      <c r="L273" s="251"/>
      <c r="M273" s="252"/>
      <c r="N273" s="253"/>
      <c r="O273" s="253"/>
      <c r="P273" s="253"/>
      <c r="Q273" s="253"/>
      <c r="R273" s="253"/>
      <c r="S273" s="253"/>
      <c r="T273" s="25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5" t="s">
        <v>145</v>
      </c>
      <c r="AU273" s="255" t="s">
        <v>139</v>
      </c>
      <c r="AV273" s="13" t="s">
        <v>139</v>
      </c>
      <c r="AW273" s="13" t="s">
        <v>32</v>
      </c>
      <c r="AX273" s="13" t="s">
        <v>85</v>
      </c>
      <c r="AY273" s="255" t="s">
        <v>132</v>
      </c>
    </row>
    <row r="274" s="2" customFormat="1" ht="31.92453" customHeight="1">
      <c r="A274" s="39"/>
      <c r="B274" s="40"/>
      <c r="C274" s="230" t="s">
        <v>434</v>
      </c>
      <c r="D274" s="230" t="s">
        <v>134</v>
      </c>
      <c r="E274" s="231" t="s">
        <v>1652</v>
      </c>
      <c r="F274" s="232" t="s">
        <v>1653</v>
      </c>
      <c r="G274" s="233" t="s">
        <v>137</v>
      </c>
      <c r="H274" s="234">
        <v>106.83799999999999</v>
      </c>
      <c r="I274" s="235"/>
      <c r="J274" s="236">
        <f>ROUND(I274*H274,2)</f>
        <v>0</v>
      </c>
      <c r="K274" s="237"/>
      <c r="L274" s="45"/>
      <c r="M274" s="238" t="s">
        <v>1</v>
      </c>
      <c r="N274" s="239" t="s">
        <v>43</v>
      </c>
      <c r="O274" s="98"/>
      <c r="P274" s="240">
        <f>O274*H274</f>
        <v>0</v>
      </c>
      <c r="Q274" s="240">
        <v>0.33393630000000002</v>
      </c>
      <c r="R274" s="240">
        <f>Q274*H274</f>
        <v>35.677086419399998</v>
      </c>
      <c r="S274" s="240">
        <v>0</v>
      </c>
      <c r="T274" s="241">
        <f>S274*H274</f>
        <v>0</v>
      </c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R274" s="242" t="s">
        <v>138</v>
      </c>
      <c r="AT274" s="242" t="s">
        <v>134</v>
      </c>
      <c r="AU274" s="242" t="s">
        <v>139</v>
      </c>
      <c r="AY274" s="18" t="s">
        <v>132</v>
      </c>
      <c r="BE274" s="243">
        <f>IF(N274="základná",J274,0)</f>
        <v>0</v>
      </c>
      <c r="BF274" s="243">
        <f>IF(N274="znížená",J274,0)</f>
        <v>0</v>
      </c>
      <c r="BG274" s="243">
        <f>IF(N274="zákl. prenesená",J274,0)</f>
        <v>0</v>
      </c>
      <c r="BH274" s="243">
        <f>IF(N274="zníž. prenesená",J274,0)</f>
        <v>0</v>
      </c>
      <c r="BI274" s="243">
        <f>IF(N274="nulová",J274,0)</f>
        <v>0</v>
      </c>
      <c r="BJ274" s="18" t="s">
        <v>139</v>
      </c>
      <c r="BK274" s="243">
        <f>ROUND(I274*H274,2)</f>
        <v>0</v>
      </c>
      <c r="BL274" s="18" t="s">
        <v>138</v>
      </c>
      <c r="BM274" s="242" t="s">
        <v>1654</v>
      </c>
    </row>
    <row r="275" s="13" customFormat="1">
      <c r="A275" s="13"/>
      <c r="B275" s="244"/>
      <c r="C275" s="245"/>
      <c r="D275" s="246" t="s">
        <v>145</v>
      </c>
      <c r="E275" s="247" t="s">
        <v>1</v>
      </c>
      <c r="F275" s="248" t="s">
        <v>1655</v>
      </c>
      <c r="G275" s="245"/>
      <c r="H275" s="249">
        <v>106.83799999999999</v>
      </c>
      <c r="I275" s="250"/>
      <c r="J275" s="245"/>
      <c r="K275" s="245"/>
      <c r="L275" s="251"/>
      <c r="M275" s="252"/>
      <c r="N275" s="253"/>
      <c r="O275" s="253"/>
      <c r="P275" s="253"/>
      <c r="Q275" s="253"/>
      <c r="R275" s="253"/>
      <c r="S275" s="253"/>
      <c r="T275" s="25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5" t="s">
        <v>145</v>
      </c>
      <c r="AU275" s="255" t="s">
        <v>139</v>
      </c>
      <c r="AV275" s="13" t="s">
        <v>139</v>
      </c>
      <c r="AW275" s="13" t="s">
        <v>32</v>
      </c>
      <c r="AX275" s="13" t="s">
        <v>85</v>
      </c>
      <c r="AY275" s="255" t="s">
        <v>132</v>
      </c>
    </row>
    <row r="276" s="2" customFormat="1" ht="31.92453" customHeight="1">
      <c r="A276" s="39"/>
      <c r="B276" s="40"/>
      <c r="C276" s="230" t="s">
        <v>438</v>
      </c>
      <c r="D276" s="230" t="s">
        <v>134</v>
      </c>
      <c r="E276" s="231" t="s">
        <v>1046</v>
      </c>
      <c r="F276" s="232" t="s">
        <v>1047</v>
      </c>
      <c r="G276" s="233" t="s">
        <v>143</v>
      </c>
      <c r="H276" s="234">
        <v>17.82</v>
      </c>
      <c r="I276" s="235"/>
      <c r="J276" s="236">
        <f>ROUND(I276*H276,2)</f>
        <v>0</v>
      </c>
      <c r="K276" s="237"/>
      <c r="L276" s="45"/>
      <c r="M276" s="238" t="s">
        <v>1</v>
      </c>
      <c r="N276" s="239" t="s">
        <v>43</v>
      </c>
      <c r="O276" s="98"/>
      <c r="P276" s="240">
        <f>O276*H276</f>
        <v>0</v>
      </c>
      <c r="Q276" s="240">
        <v>2.262019</v>
      </c>
      <c r="R276" s="240">
        <f>Q276*H276</f>
        <v>40.309178580000001</v>
      </c>
      <c r="S276" s="240">
        <v>0</v>
      </c>
      <c r="T276" s="241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42" t="s">
        <v>138</v>
      </c>
      <c r="AT276" s="242" t="s">
        <v>134</v>
      </c>
      <c r="AU276" s="242" t="s">
        <v>139</v>
      </c>
      <c r="AY276" s="18" t="s">
        <v>132</v>
      </c>
      <c r="BE276" s="243">
        <f>IF(N276="základná",J276,0)</f>
        <v>0</v>
      </c>
      <c r="BF276" s="243">
        <f>IF(N276="znížená",J276,0)</f>
        <v>0</v>
      </c>
      <c r="BG276" s="243">
        <f>IF(N276="zákl. prenesená",J276,0)</f>
        <v>0</v>
      </c>
      <c r="BH276" s="243">
        <f>IF(N276="zníž. prenesená",J276,0)</f>
        <v>0</v>
      </c>
      <c r="BI276" s="243">
        <f>IF(N276="nulová",J276,0)</f>
        <v>0</v>
      </c>
      <c r="BJ276" s="18" t="s">
        <v>139</v>
      </c>
      <c r="BK276" s="243">
        <f>ROUND(I276*H276,2)</f>
        <v>0</v>
      </c>
      <c r="BL276" s="18" t="s">
        <v>138</v>
      </c>
      <c r="BM276" s="242" t="s">
        <v>1656</v>
      </c>
    </row>
    <row r="277" s="13" customFormat="1">
      <c r="A277" s="13"/>
      <c r="B277" s="244"/>
      <c r="C277" s="245"/>
      <c r="D277" s="246" t="s">
        <v>145</v>
      </c>
      <c r="E277" s="247" t="s">
        <v>1</v>
      </c>
      <c r="F277" s="248" t="s">
        <v>1518</v>
      </c>
      <c r="G277" s="245"/>
      <c r="H277" s="249">
        <v>17.82</v>
      </c>
      <c r="I277" s="250"/>
      <c r="J277" s="245"/>
      <c r="K277" s="245"/>
      <c r="L277" s="251"/>
      <c r="M277" s="252"/>
      <c r="N277" s="253"/>
      <c r="O277" s="253"/>
      <c r="P277" s="253"/>
      <c r="Q277" s="253"/>
      <c r="R277" s="253"/>
      <c r="S277" s="253"/>
      <c r="T277" s="25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5" t="s">
        <v>145</v>
      </c>
      <c r="AU277" s="255" t="s">
        <v>139</v>
      </c>
      <c r="AV277" s="13" t="s">
        <v>139</v>
      </c>
      <c r="AW277" s="13" t="s">
        <v>32</v>
      </c>
      <c r="AX277" s="13" t="s">
        <v>85</v>
      </c>
      <c r="AY277" s="255" t="s">
        <v>132</v>
      </c>
    </row>
    <row r="278" s="2" customFormat="1" ht="23.4566" customHeight="1">
      <c r="A278" s="39"/>
      <c r="B278" s="40"/>
      <c r="C278" s="230" t="s">
        <v>443</v>
      </c>
      <c r="D278" s="230" t="s">
        <v>134</v>
      </c>
      <c r="E278" s="231" t="s">
        <v>408</v>
      </c>
      <c r="F278" s="232" t="s">
        <v>1657</v>
      </c>
      <c r="G278" s="233" t="s">
        <v>137</v>
      </c>
      <c r="H278" s="234">
        <v>1.2</v>
      </c>
      <c r="I278" s="235"/>
      <c r="J278" s="236">
        <f>ROUND(I278*H278,2)</f>
        <v>0</v>
      </c>
      <c r="K278" s="237"/>
      <c r="L278" s="45"/>
      <c r="M278" s="238" t="s">
        <v>1</v>
      </c>
      <c r="N278" s="239" t="s">
        <v>43</v>
      </c>
      <c r="O278" s="98"/>
      <c r="P278" s="240">
        <f>O278*H278</f>
        <v>0</v>
      </c>
      <c r="Q278" s="240">
        <v>0.022655000000000002</v>
      </c>
      <c r="R278" s="240">
        <f>Q278*H278</f>
        <v>0.027186000000000002</v>
      </c>
      <c r="S278" s="240">
        <v>0</v>
      </c>
      <c r="T278" s="241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42" t="s">
        <v>138</v>
      </c>
      <c r="AT278" s="242" t="s">
        <v>134</v>
      </c>
      <c r="AU278" s="242" t="s">
        <v>139</v>
      </c>
      <c r="AY278" s="18" t="s">
        <v>132</v>
      </c>
      <c r="BE278" s="243">
        <f>IF(N278="základná",J278,0)</f>
        <v>0</v>
      </c>
      <c r="BF278" s="243">
        <f>IF(N278="znížená",J278,0)</f>
        <v>0</v>
      </c>
      <c r="BG278" s="243">
        <f>IF(N278="zákl. prenesená",J278,0)</f>
        <v>0</v>
      </c>
      <c r="BH278" s="243">
        <f>IF(N278="zníž. prenesená",J278,0)</f>
        <v>0</v>
      </c>
      <c r="BI278" s="243">
        <f>IF(N278="nulová",J278,0)</f>
        <v>0</v>
      </c>
      <c r="BJ278" s="18" t="s">
        <v>139</v>
      </c>
      <c r="BK278" s="243">
        <f>ROUND(I278*H278,2)</f>
        <v>0</v>
      </c>
      <c r="BL278" s="18" t="s">
        <v>138</v>
      </c>
      <c r="BM278" s="242" t="s">
        <v>1658</v>
      </c>
    </row>
    <row r="279" s="13" customFormat="1">
      <c r="A279" s="13"/>
      <c r="B279" s="244"/>
      <c r="C279" s="245"/>
      <c r="D279" s="246" t="s">
        <v>145</v>
      </c>
      <c r="E279" s="247" t="s">
        <v>1</v>
      </c>
      <c r="F279" s="248" t="s">
        <v>1659</v>
      </c>
      <c r="G279" s="245"/>
      <c r="H279" s="249">
        <v>1.2</v>
      </c>
      <c r="I279" s="250"/>
      <c r="J279" s="245"/>
      <c r="K279" s="245"/>
      <c r="L279" s="251"/>
      <c r="M279" s="252"/>
      <c r="N279" s="253"/>
      <c r="O279" s="253"/>
      <c r="P279" s="253"/>
      <c r="Q279" s="253"/>
      <c r="R279" s="253"/>
      <c r="S279" s="253"/>
      <c r="T279" s="25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5" t="s">
        <v>145</v>
      </c>
      <c r="AU279" s="255" t="s">
        <v>139</v>
      </c>
      <c r="AV279" s="13" t="s">
        <v>139</v>
      </c>
      <c r="AW279" s="13" t="s">
        <v>32</v>
      </c>
      <c r="AX279" s="13" t="s">
        <v>77</v>
      </c>
      <c r="AY279" s="255" t="s">
        <v>132</v>
      </c>
    </row>
    <row r="280" s="14" customFormat="1">
      <c r="A280" s="14"/>
      <c r="B280" s="272"/>
      <c r="C280" s="273"/>
      <c r="D280" s="246" t="s">
        <v>145</v>
      </c>
      <c r="E280" s="274" t="s">
        <v>1</v>
      </c>
      <c r="F280" s="275" t="s">
        <v>280</v>
      </c>
      <c r="G280" s="273"/>
      <c r="H280" s="276">
        <v>1.2</v>
      </c>
      <c r="I280" s="277"/>
      <c r="J280" s="273"/>
      <c r="K280" s="273"/>
      <c r="L280" s="278"/>
      <c r="M280" s="279"/>
      <c r="N280" s="280"/>
      <c r="O280" s="280"/>
      <c r="P280" s="280"/>
      <c r="Q280" s="280"/>
      <c r="R280" s="280"/>
      <c r="S280" s="280"/>
      <c r="T280" s="281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82" t="s">
        <v>145</v>
      </c>
      <c r="AU280" s="282" t="s">
        <v>139</v>
      </c>
      <c r="AV280" s="14" t="s">
        <v>138</v>
      </c>
      <c r="AW280" s="14" t="s">
        <v>32</v>
      </c>
      <c r="AX280" s="14" t="s">
        <v>85</v>
      </c>
      <c r="AY280" s="282" t="s">
        <v>132</v>
      </c>
    </row>
    <row r="281" s="2" customFormat="1" ht="31.92453" customHeight="1">
      <c r="A281" s="39"/>
      <c r="B281" s="40"/>
      <c r="C281" s="230" t="s">
        <v>447</v>
      </c>
      <c r="D281" s="230" t="s">
        <v>134</v>
      </c>
      <c r="E281" s="231" t="s">
        <v>1660</v>
      </c>
      <c r="F281" s="232" t="s">
        <v>1661</v>
      </c>
      <c r="G281" s="233" t="s">
        <v>137</v>
      </c>
      <c r="H281" s="234">
        <v>97.125</v>
      </c>
      <c r="I281" s="235"/>
      <c r="J281" s="236">
        <f>ROUND(I281*H281,2)</f>
        <v>0</v>
      </c>
      <c r="K281" s="237"/>
      <c r="L281" s="45"/>
      <c r="M281" s="238" t="s">
        <v>1</v>
      </c>
      <c r="N281" s="239" t="s">
        <v>43</v>
      </c>
      <c r="O281" s="98"/>
      <c r="P281" s="240">
        <f>O281*H281</f>
        <v>0</v>
      </c>
      <c r="Q281" s="240">
        <v>0.70772000000000002</v>
      </c>
      <c r="R281" s="240">
        <f>Q281*H281</f>
        <v>68.737305000000006</v>
      </c>
      <c r="S281" s="240">
        <v>0</v>
      </c>
      <c r="T281" s="241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42" t="s">
        <v>138</v>
      </c>
      <c r="AT281" s="242" t="s">
        <v>134</v>
      </c>
      <c r="AU281" s="242" t="s">
        <v>139</v>
      </c>
      <c r="AY281" s="18" t="s">
        <v>132</v>
      </c>
      <c r="BE281" s="243">
        <f>IF(N281="základná",J281,0)</f>
        <v>0</v>
      </c>
      <c r="BF281" s="243">
        <f>IF(N281="znížená",J281,0)</f>
        <v>0</v>
      </c>
      <c r="BG281" s="243">
        <f>IF(N281="zákl. prenesená",J281,0)</f>
        <v>0</v>
      </c>
      <c r="BH281" s="243">
        <f>IF(N281="zníž. prenesená",J281,0)</f>
        <v>0</v>
      </c>
      <c r="BI281" s="243">
        <f>IF(N281="nulová",J281,0)</f>
        <v>0</v>
      </c>
      <c r="BJ281" s="18" t="s">
        <v>139</v>
      </c>
      <c r="BK281" s="243">
        <f>ROUND(I281*H281,2)</f>
        <v>0</v>
      </c>
      <c r="BL281" s="18" t="s">
        <v>138</v>
      </c>
      <c r="BM281" s="242" t="s">
        <v>1662</v>
      </c>
    </row>
    <row r="282" s="13" customFormat="1">
      <c r="A282" s="13"/>
      <c r="B282" s="244"/>
      <c r="C282" s="245"/>
      <c r="D282" s="246" t="s">
        <v>145</v>
      </c>
      <c r="E282" s="247" t="s">
        <v>1</v>
      </c>
      <c r="F282" s="248" t="s">
        <v>1663</v>
      </c>
      <c r="G282" s="245"/>
      <c r="H282" s="249">
        <v>97.125</v>
      </c>
      <c r="I282" s="250"/>
      <c r="J282" s="245"/>
      <c r="K282" s="245"/>
      <c r="L282" s="251"/>
      <c r="M282" s="252"/>
      <c r="N282" s="253"/>
      <c r="O282" s="253"/>
      <c r="P282" s="253"/>
      <c r="Q282" s="253"/>
      <c r="R282" s="253"/>
      <c r="S282" s="253"/>
      <c r="T282" s="254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5" t="s">
        <v>145</v>
      </c>
      <c r="AU282" s="255" t="s">
        <v>139</v>
      </c>
      <c r="AV282" s="13" t="s">
        <v>139</v>
      </c>
      <c r="AW282" s="13" t="s">
        <v>32</v>
      </c>
      <c r="AX282" s="13" t="s">
        <v>85</v>
      </c>
      <c r="AY282" s="255" t="s">
        <v>132</v>
      </c>
    </row>
    <row r="283" s="12" customFormat="1" ht="22.8" customHeight="1">
      <c r="A283" s="12"/>
      <c r="B283" s="214"/>
      <c r="C283" s="215"/>
      <c r="D283" s="216" t="s">
        <v>76</v>
      </c>
      <c r="E283" s="228" t="s">
        <v>155</v>
      </c>
      <c r="F283" s="228" t="s">
        <v>413</v>
      </c>
      <c r="G283" s="215"/>
      <c r="H283" s="215"/>
      <c r="I283" s="218"/>
      <c r="J283" s="229">
        <f>BK283</f>
        <v>0</v>
      </c>
      <c r="K283" s="215"/>
      <c r="L283" s="220"/>
      <c r="M283" s="221"/>
      <c r="N283" s="222"/>
      <c r="O283" s="222"/>
      <c r="P283" s="223">
        <f>SUM(P284:P308)</f>
        <v>0</v>
      </c>
      <c r="Q283" s="222"/>
      <c r="R283" s="223">
        <f>SUM(R284:R308)</f>
        <v>113.92029468000001</v>
      </c>
      <c r="S283" s="222"/>
      <c r="T283" s="224">
        <f>SUM(T284:T308)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25" t="s">
        <v>85</v>
      </c>
      <c r="AT283" s="226" t="s">
        <v>76</v>
      </c>
      <c r="AU283" s="226" t="s">
        <v>85</v>
      </c>
      <c r="AY283" s="225" t="s">
        <v>132</v>
      </c>
      <c r="BK283" s="227">
        <f>SUM(BK284:BK308)</f>
        <v>0</v>
      </c>
    </row>
    <row r="284" s="2" customFormat="1" ht="31.92453" customHeight="1">
      <c r="A284" s="39"/>
      <c r="B284" s="40"/>
      <c r="C284" s="230" t="s">
        <v>452</v>
      </c>
      <c r="D284" s="230" t="s">
        <v>134</v>
      </c>
      <c r="E284" s="231" t="s">
        <v>1066</v>
      </c>
      <c r="F284" s="232" t="s">
        <v>1067</v>
      </c>
      <c r="G284" s="233" t="s">
        <v>137</v>
      </c>
      <c r="H284" s="234">
        <v>118.8</v>
      </c>
      <c r="I284" s="235"/>
      <c r="J284" s="236">
        <f>ROUND(I284*H284,2)</f>
        <v>0</v>
      </c>
      <c r="K284" s="237"/>
      <c r="L284" s="45"/>
      <c r="M284" s="238" t="s">
        <v>1</v>
      </c>
      <c r="N284" s="239" t="s">
        <v>43</v>
      </c>
      <c r="O284" s="98"/>
      <c r="P284" s="240">
        <f>O284*H284</f>
        <v>0</v>
      </c>
      <c r="Q284" s="240">
        <v>0.30360999999999999</v>
      </c>
      <c r="R284" s="240">
        <f>Q284*H284</f>
        <v>36.068867999999995</v>
      </c>
      <c r="S284" s="240">
        <v>0</v>
      </c>
      <c r="T284" s="241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42" t="s">
        <v>138</v>
      </c>
      <c r="AT284" s="242" t="s">
        <v>134</v>
      </c>
      <c r="AU284" s="242" t="s">
        <v>139</v>
      </c>
      <c r="AY284" s="18" t="s">
        <v>132</v>
      </c>
      <c r="BE284" s="243">
        <f>IF(N284="základná",J284,0)</f>
        <v>0</v>
      </c>
      <c r="BF284" s="243">
        <f>IF(N284="znížená",J284,0)</f>
        <v>0</v>
      </c>
      <c r="BG284" s="243">
        <f>IF(N284="zákl. prenesená",J284,0)</f>
        <v>0</v>
      </c>
      <c r="BH284" s="243">
        <f>IF(N284="zníž. prenesená",J284,0)</f>
        <v>0</v>
      </c>
      <c r="BI284" s="243">
        <f>IF(N284="nulová",J284,0)</f>
        <v>0</v>
      </c>
      <c r="BJ284" s="18" t="s">
        <v>139</v>
      </c>
      <c r="BK284" s="243">
        <f>ROUND(I284*H284,2)</f>
        <v>0</v>
      </c>
      <c r="BL284" s="18" t="s">
        <v>138</v>
      </c>
      <c r="BM284" s="242" t="s">
        <v>1664</v>
      </c>
    </row>
    <row r="285" s="13" customFormat="1">
      <c r="A285" s="13"/>
      <c r="B285" s="244"/>
      <c r="C285" s="245"/>
      <c r="D285" s="246" t="s">
        <v>145</v>
      </c>
      <c r="E285" s="247" t="s">
        <v>1</v>
      </c>
      <c r="F285" s="248" t="s">
        <v>1487</v>
      </c>
      <c r="G285" s="245"/>
      <c r="H285" s="249">
        <v>118.8</v>
      </c>
      <c r="I285" s="250"/>
      <c r="J285" s="245"/>
      <c r="K285" s="245"/>
      <c r="L285" s="251"/>
      <c r="M285" s="252"/>
      <c r="N285" s="253"/>
      <c r="O285" s="253"/>
      <c r="P285" s="253"/>
      <c r="Q285" s="253"/>
      <c r="R285" s="253"/>
      <c r="S285" s="253"/>
      <c r="T285" s="25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5" t="s">
        <v>145</v>
      </c>
      <c r="AU285" s="255" t="s">
        <v>139</v>
      </c>
      <c r="AV285" s="13" t="s">
        <v>139</v>
      </c>
      <c r="AW285" s="13" t="s">
        <v>32</v>
      </c>
      <c r="AX285" s="13" t="s">
        <v>77</v>
      </c>
      <c r="AY285" s="255" t="s">
        <v>132</v>
      </c>
    </row>
    <row r="286" s="14" customFormat="1">
      <c r="A286" s="14"/>
      <c r="B286" s="272"/>
      <c r="C286" s="273"/>
      <c r="D286" s="246" t="s">
        <v>145</v>
      </c>
      <c r="E286" s="274" t="s">
        <v>1</v>
      </c>
      <c r="F286" s="275" t="s">
        <v>280</v>
      </c>
      <c r="G286" s="273"/>
      <c r="H286" s="276">
        <v>118.8</v>
      </c>
      <c r="I286" s="277"/>
      <c r="J286" s="273"/>
      <c r="K286" s="273"/>
      <c r="L286" s="278"/>
      <c r="M286" s="279"/>
      <c r="N286" s="280"/>
      <c r="O286" s="280"/>
      <c r="P286" s="280"/>
      <c r="Q286" s="280"/>
      <c r="R286" s="280"/>
      <c r="S286" s="280"/>
      <c r="T286" s="281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82" t="s">
        <v>145</v>
      </c>
      <c r="AU286" s="282" t="s">
        <v>139</v>
      </c>
      <c r="AV286" s="14" t="s">
        <v>138</v>
      </c>
      <c r="AW286" s="14" t="s">
        <v>32</v>
      </c>
      <c r="AX286" s="14" t="s">
        <v>85</v>
      </c>
      <c r="AY286" s="282" t="s">
        <v>132</v>
      </c>
    </row>
    <row r="287" s="2" customFormat="1" ht="23.4566" customHeight="1">
      <c r="A287" s="39"/>
      <c r="B287" s="40"/>
      <c r="C287" s="230" t="s">
        <v>456</v>
      </c>
      <c r="D287" s="230" t="s">
        <v>134</v>
      </c>
      <c r="E287" s="231" t="s">
        <v>1665</v>
      </c>
      <c r="F287" s="232" t="s">
        <v>1666</v>
      </c>
      <c r="G287" s="233" t="s">
        <v>137</v>
      </c>
      <c r="H287" s="234">
        <v>20.699999999999999</v>
      </c>
      <c r="I287" s="235"/>
      <c r="J287" s="236">
        <f>ROUND(I287*H287,2)</f>
        <v>0</v>
      </c>
      <c r="K287" s="237"/>
      <c r="L287" s="45"/>
      <c r="M287" s="238" t="s">
        <v>1</v>
      </c>
      <c r="N287" s="239" t="s">
        <v>43</v>
      </c>
      <c r="O287" s="98"/>
      <c r="P287" s="240">
        <f>O287*H287</f>
        <v>0</v>
      </c>
      <c r="Q287" s="240">
        <v>0.18906999999999999</v>
      </c>
      <c r="R287" s="240">
        <f>Q287*H287</f>
        <v>3.9137489999999997</v>
      </c>
      <c r="S287" s="240">
        <v>0</v>
      </c>
      <c r="T287" s="241">
        <f>S287*H287</f>
        <v>0</v>
      </c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R287" s="242" t="s">
        <v>138</v>
      </c>
      <c r="AT287" s="242" t="s">
        <v>134</v>
      </c>
      <c r="AU287" s="242" t="s">
        <v>139</v>
      </c>
      <c r="AY287" s="18" t="s">
        <v>132</v>
      </c>
      <c r="BE287" s="243">
        <f>IF(N287="základná",J287,0)</f>
        <v>0</v>
      </c>
      <c r="BF287" s="243">
        <f>IF(N287="znížená",J287,0)</f>
        <v>0</v>
      </c>
      <c r="BG287" s="243">
        <f>IF(N287="zákl. prenesená",J287,0)</f>
        <v>0</v>
      </c>
      <c r="BH287" s="243">
        <f>IF(N287="zníž. prenesená",J287,0)</f>
        <v>0</v>
      </c>
      <c r="BI287" s="243">
        <f>IF(N287="nulová",J287,0)</f>
        <v>0</v>
      </c>
      <c r="BJ287" s="18" t="s">
        <v>139</v>
      </c>
      <c r="BK287" s="243">
        <f>ROUND(I287*H287,2)</f>
        <v>0</v>
      </c>
      <c r="BL287" s="18" t="s">
        <v>138</v>
      </c>
      <c r="BM287" s="242" t="s">
        <v>1667</v>
      </c>
    </row>
    <row r="288" s="13" customFormat="1">
      <c r="A288" s="13"/>
      <c r="B288" s="244"/>
      <c r="C288" s="245"/>
      <c r="D288" s="246" t="s">
        <v>145</v>
      </c>
      <c r="E288" s="247" t="s">
        <v>1</v>
      </c>
      <c r="F288" s="248" t="s">
        <v>1668</v>
      </c>
      <c r="G288" s="245"/>
      <c r="H288" s="249">
        <v>20.699999999999999</v>
      </c>
      <c r="I288" s="250"/>
      <c r="J288" s="245"/>
      <c r="K288" s="245"/>
      <c r="L288" s="251"/>
      <c r="M288" s="252"/>
      <c r="N288" s="253"/>
      <c r="O288" s="253"/>
      <c r="P288" s="253"/>
      <c r="Q288" s="253"/>
      <c r="R288" s="253"/>
      <c r="S288" s="253"/>
      <c r="T288" s="25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5" t="s">
        <v>145</v>
      </c>
      <c r="AU288" s="255" t="s">
        <v>139</v>
      </c>
      <c r="AV288" s="13" t="s">
        <v>139</v>
      </c>
      <c r="AW288" s="13" t="s">
        <v>32</v>
      </c>
      <c r="AX288" s="13" t="s">
        <v>85</v>
      </c>
      <c r="AY288" s="255" t="s">
        <v>132</v>
      </c>
    </row>
    <row r="289" s="2" customFormat="1" ht="23.4566" customHeight="1">
      <c r="A289" s="39"/>
      <c r="B289" s="40"/>
      <c r="C289" s="230" t="s">
        <v>461</v>
      </c>
      <c r="D289" s="230" t="s">
        <v>134</v>
      </c>
      <c r="E289" s="231" t="s">
        <v>1669</v>
      </c>
      <c r="F289" s="232" t="s">
        <v>1670</v>
      </c>
      <c r="G289" s="233" t="s">
        <v>137</v>
      </c>
      <c r="H289" s="234">
        <v>117.52200000000001</v>
      </c>
      <c r="I289" s="235"/>
      <c r="J289" s="236">
        <f>ROUND(I289*H289,2)</f>
        <v>0</v>
      </c>
      <c r="K289" s="237"/>
      <c r="L289" s="45"/>
      <c r="M289" s="238" t="s">
        <v>1</v>
      </c>
      <c r="N289" s="239" t="s">
        <v>43</v>
      </c>
      <c r="O289" s="98"/>
      <c r="P289" s="240">
        <f>O289*H289</f>
        <v>0</v>
      </c>
      <c r="Q289" s="240">
        <v>0.27994000000000002</v>
      </c>
      <c r="R289" s="240">
        <f>Q289*H289</f>
        <v>32.899108680000005</v>
      </c>
      <c r="S289" s="240">
        <v>0</v>
      </c>
      <c r="T289" s="241">
        <f>S289*H289</f>
        <v>0</v>
      </c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R289" s="242" t="s">
        <v>138</v>
      </c>
      <c r="AT289" s="242" t="s">
        <v>134</v>
      </c>
      <c r="AU289" s="242" t="s">
        <v>139</v>
      </c>
      <c r="AY289" s="18" t="s">
        <v>132</v>
      </c>
      <c r="BE289" s="243">
        <f>IF(N289="základná",J289,0)</f>
        <v>0</v>
      </c>
      <c r="BF289" s="243">
        <f>IF(N289="znížená",J289,0)</f>
        <v>0</v>
      </c>
      <c r="BG289" s="243">
        <f>IF(N289="zákl. prenesená",J289,0)</f>
        <v>0</v>
      </c>
      <c r="BH289" s="243">
        <f>IF(N289="zníž. prenesená",J289,0)</f>
        <v>0</v>
      </c>
      <c r="BI289" s="243">
        <f>IF(N289="nulová",J289,0)</f>
        <v>0</v>
      </c>
      <c r="BJ289" s="18" t="s">
        <v>139</v>
      </c>
      <c r="BK289" s="243">
        <f>ROUND(I289*H289,2)</f>
        <v>0</v>
      </c>
      <c r="BL289" s="18" t="s">
        <v>138</v>
      </c>
      <c r="BM289" s="242" t="s">
        <v>1671</v>
      </c>
    </row>
    <row r="290" s="13" customFormat="1">
      <c r="A290" s="13"/>
      <c r="B290" s="244"/>
      <c r="C290" s="245"/>
      <c r="D290" s="246" t="s">
        <v>145</v>
      </c>
      <c r="E290" s="247" t="s">
        <v>1</v>
      </c>
      <c r="F290" s="248" t="s">
        <v>1655</v>
      </c>
      <c r="G290" s="245"/>
      <c r="H290" s="249">
        <v>106.83799999999999</v>
      </c>
      <c r="I290" s="250"/>
      <c r="J290" s="245"/>
      <c r="K290" s="245"/>
      <c r="L290" s="251"/>
      <c r="M290" s="252"/>
      <c r="N290" s="253"/>
      <c r="O290" s="253"/>
      <c r="P290" s="253"/>
      <c r="Q290" s="253"/>
      <c r="R290" s="253"/>
      <c r="S290" s="253"/>
      <c r="T290" s="25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5" t="s">
        <v>145</v>
      </c>
      <c r="AU290" s="255" t="s">
        <v>139</v>
      </c>
      <c r="AV290" s="13" t="s">
        <v>139</v>
      </c>
      <c r="AW290" s="13" t="s">
        <v>32</v>
      </c>
      <c r="AX290" s="13" t="s">
        <v>77</v>
      </c>
      <c r="AY290" s="255" t="s">
        <v>132</v>
      </c>
    </row>
    <row r="291" s="14" customFormat="1">
      <c r="A291" s="14"/>
      <c r="B291" s="272"/>
      <c r="C291" s="273"/>
      <c r="D291" s="246" t="s">
        <v>145</v>
      </c>
      <c r="E291" s="274" t="s">
        <v>1</v>
      </c>
      <c r="F291" s="275" t="s">
        <v>280</v>
      </c>
      <c r="G291" s="273"/>
      <c r="H291" s="276">
        <v>106.83799999999999</v>
      </c>
      <c r="I291" s="277"/>
      <c r="J291" s="273"/>
      <c r="K291" s="273"/>
      <c r="L291" s="278"/>
      <c r="M291" s="279"/>
      <c r="N291" s="280"/>
      <c r="O291" s="280"/>
      <c r="P291" s="280"/>
      <c r="Q291" s="280"/>
      <c r="R291" s="280"/>
      <c r="S291" s="280"/>
      <c r="T291" s="281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82" t="s">
        <v>145</v>
      </c>
      <c r="AU291" s="282" t="s">
        <v>139</v>
      </c>
      <c r="AV291" s="14" t="s">
        <v>138</v>
      </c>
      <c r="AW291" s="14" t="s">
        <v>32</v>
      </c>
      <c r="AX291" s="14" t="s">
        <v>85</v>
      </c>
      <c r="AY291" s="282" t="s">
        <v>132</v>
      </c>
    </row>
    <row r="292" s="13" customFormat="1">
      <c r="A292" s="13"/>
      <c r="B292" s="244"/>
      <c r="C292" s="245"/>
      <c r="D292" s="246" t="s">
        <v>145</v>
      </c>
      <c r="E292" s="245"/>
      <c r="F292" s="248" t="s">
        <v>1672</v>
      </c>
      <c r="G292" s="245"/>
      <c r="H292" s="249">
        <v>117.52200000000001</v>
      </c>
      <c r="I292" s="250"/>
      <c r="J292" s="245"/>
      <c r="K292" s="245"/>
      <c r="L292" s="251"/>
      <c r="M292" s="252"/>
      <c r="N292" s="253"/>
      <c r="O292" s="253"/>
      <c r="P292" s="253"/>
      <c r="Q292" s="253"/>
      <c r="R292" s="253"/>
      <c r="S292" s="253"/>
      <c r="T292" s="25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5" t="s">
        <v>145</v>
      </c>
      <c r="AU292" s="255" t="s">
        <v>139</v>
      </c>
      <c r="AV292" s="13" t="s">
        <v>139</v>
      </c>
      <c r="AW292" s="13" t="s">
        <v>4</v>
      </c>
      <c r="AX292" s="13" t="s">
        <v>85</v>
      </c>
      <c r="AY292" s="255" t="s">
        <v>132</v>
      </c>
    </row>
    <row r="293" s="2" customFormat="1" ht="36.72453" customHeight="1">
      <c r="A293" s="39"/>
      <c r="B293" s="40"/>
      <c r="C293" s="230" t="s">
        <v>466</v>
      </c>
      <c r="D293" s="230" t="s">
        <v>134</v>
      </c>
      <c r="E293" s="231" t="s">
        <v>1673</v>
      </c>
      <c r="F293" s="232" t="s">
        <v>1674</v>
      </c>
      <c r="G293" s="233" t="s">
        <v>137</v>
      </c>
      <c r="H293" s="234">
        <v>45</v>
      </c>
      <c r="I293" s="235"/>
      <c r="J293" s="236">
        <f>ROUND(I293*H293,2)</f>
        <v>0</v>
      </c>
      <c r="K293" s="237"/>
      <c r="L293" s="45"/>
      <c r="M293" s="238" t="s">
        <v>1</v>
      </c>
      <c r="N293" s="239" t="s">
        <v>43</v>
      </c>
      <c r="O293" s="98"/>
      <c r="P293" s="240">
        <f>O293*H293</f>
        <v>0</v>
      </c>
      <c r="Q293" s="240">
        <v>0.27700000000000002</v>
      </c>
      <c r="R293" s="240">
        <f>Q293*H293</f>
        <v>12.465000000000002</v>
      </c>
      <c r="S293" s="240">
        <v>0</v>
      </c>
      <c r="T293" s="241">
        <f>S293*H293</f>
        <v>0</v>
      </c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R293" s="242" t="s">
        <v>138</v>
      </c>
      <c r="AT293" s="242" t="s">
        <v>134</v>
      </c>
      <c r="AU293" s="242" t="s">
        <v>139</v>
      </c>
      <c r="AY293" s="18" t="s">
        <v>132</v>
      </c>
      <c r="BE293" s="243">
        <f>IF(N293="základná",J293,0)</f>
        <v>0</v>
      </c>
      <c r="BF293" s="243">
        <f>IF(N293="znížená",J293,0)</f>
        <v>0</v>
      </c>
      <c r="BG293" s="243">
        <f>IF(N293="zákl. prenesená",J293,0)</f>
        <v>0</v>
      </c>
      <c r="BH293" s="243">
        <f>IF(N293="zníž. prenesená",J293,0)</f>
        <v>0</v>
      </c>
      <c r="BI293" s="243">
        <f>IF(N293="nulová",J293,0)</f>
        <v>0</v>
      </c>
      <c r="BJ293" s="18" t="s">
        <v>139</v>
      </c>
      <c r="BK293" s="243">
        <f>ROUND(I293*H293,2)</f>
        <v>0</v>
      </c>
      <c r="BL293" s="18" t="s">
        <v>138</v>
      </c>
      <c r="BM293" s="242" t="s">
        <v>1675</v>
      </c>
    </row>
    <row r="294" s="13" customFormat="1">
      <c r="A294" s="13"/>
      <c r="B294" s="244"/>
      <c r="C294" s="245"/>
      <c r="D294" s="246" t="s">
        <v>145</v>
      </c>
      <c r="E294" s="247" t="s">
        <v>1</v>
      </c>
      <c r="F294" s="248" t="s">
        <v>1676</v>
      </c>
      <c r="G294" s="245"/>
      <c r="H294" s="249">
        <v>45</v>
      </c>
      <c r="I294" s="250"/>
      <c r="J294" s="245"/>
      <c r="K294" s="245"/>
      <c r="L294" s="251"/>
      <c r="M294" s="252"/>
      <c r="N294" s="253"/>
      <c r="O294" s="253"/>
      <c r="P294" s="253"/>
      <c r="Q294" s="253"/>
      <c r="R294" s="253"/>
      <c r="S294" s="253"/>
      <c r="T294" s="25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5" t="s">
        <v>145</v>
      </c>
      <c r="AU294" s="255" t="s">
        <v>139</v>
      </c>
      <c r="AV294" s="13" t="s">
        <v>139</v>
      </c>
      <c r="AW294" s="13" t="s">
        <v>32</v>
      </c>
      <c r="AX294" s="13" t="s">
        <v>85</v>
      </c>
      <c r="AY294" s="255" t="s">
        <v>132</v>
      </c>
    </row>
    <row r="295" s="2" customFormat="1" ht="31.92453" customHeight="1">
      <c r="A295" s="39"/>
      <c r="B295" s="40"/>
      <c r="C295" s="230" t="s">
        <v>471</v>
      </c>
      <c r="D295" s="230" t="s">
        <v>134</v>
      </c>
      <c r="E295" s="231" t="s">
        <v>1677</v>
      </c>
      <c r="F295" s="232" t="s">
        <v>1678</v>
      </c>
      <c r="G295" s="233" t="s">
        <v>137</v>
      </c>
      <c r="H295" s="234">
        <v>66.599999999999994</v>
      </c>
      <c r="I295" s="235"/>
      <c r="J295" s="236">
        <f>ROUND(I295*H295,2)</f>
        <v>0</v>
      </c>
      <c r="K295" s="237"/>
      <c r="L295" s="45"/>
      <c r="M295" s="238" t="s">
        <v>1</v>
      </c>
      <c r="N295" s="239" t="s">
        <v>43</v>
      </c>
      <c r="O295" s="98"/>
      <c r="P295" s="240">
        <f>O295*H295</f>
        <v>0</v>
      </c>
      <c r="Q295" s="240">
        <v>0.00080999999999999996</v>
      </c>
      <c r="R295" s="240">
        <f>Q295*H295</f>
        <v>0.053945999999999994</v>
      </c>
      <c r="S295" s="240">
        <v>0</v>
      </c>
      <c r="T295" s="241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42" t="s">
        <v>138</v>
      </c>
      <c r="AT295" s="242" t="s">
        <v>134</v>
      </c>
      <c r="AU295" s="242" t="s">
        <v>139</v>
      </c>
      <c r="AY295" s="18" t="s">
        <v>132</v>
      </c>
      <c r="BE295" s="243">
        <f>IF(N295="základná",J295,0)</f>
        <v>0</v>
      </c>
      <c r="BF295" s="243">
        <f>IF(N295="znížená",J295,0)</f>
        <v>0</v>
      </c>
      <c r="BG295" s="243">
        <f>IF(N295="zákl. prenesená",J295,0)</f>
        <v>0</v>
      </c>
      <c r="BH295" s="243">
        <f>IF(N295="zníž. prenesená",J295,0)</f>
        <v>0</v>
      </c>
      <c r="BI295" s="243">
        <f>IF(N295="nulová",J295,0)</f>
        <v>0</v>
      </c>
      <c r="BJ295" s="18" t="s">
        <v>139</v>
      </c>
      <c r="BK295" s="243">
        <f>ROUND(I295*H295,2)</f>
        <v>0</v>
      </c>
      <c r="BL295" s="18" t="s">
        <v>138</v>
      </c>
      <c r="BM295" s="242" t="s">
        <v>1679</v>
      </c>
    </row>
    <row r="296" s="13" customFormat="1">
      <c r="A296" s="13"/>
      <c r="B296" s="244"/>
      <c r="C296" s="245"/>
      <c r="D296" s="246" t="s">
        <v>145</v>
      </c>
      <c r="E296" s="247" t="s">
        <v>1</v>
      </c>
      <c r="F296" s="248" t="s">
        <v>1680</v>
      </c>
      <c r="G296" s="245"/>
      <c r="H296" s="249">
        <v>66.599999999999994</v>
      </c>
      <c r="I296" s="250"/>
      <c r="J296" s="245"/>
      <c r="K296" s="245"/>
      <c r="L296" s="251"/>
      <c r="M296" s="252"/>
      <c r="N296" s="253"/>
      <c r="O296" s="253"/>
      <c r="P296" s="253"/>
      <c r="Q296" s="253"/>
      <c r="R296" s="253"/>
      <c r="S296" s="253"/>
      <c r="T296" s="25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5" t="s">
        <v>145</v>
      </c>
      <c r="AU296" s="255" t="s">
        <v>139</v>
      </c>
      <c r="AV296" s="13" t="s">
        <v>139</v>
      </c>
      <c r="AW296" s="13" t="s">
        <v>32</v>
      </c>
      <c r="AX296" s="13" t="s">
        <v>77</v>
      </c>
      <c r="AY296" s="255" t="s">
        <v>132</v>
      </c>
    </row>
    <row r="297" s="14" customFormat="1">
      <c r="A297" s="14"/>
      <c r="B297" s="272"/>
      <c r="C297" s="273"/>
      <c r="D297" s="246" t="s">
        <v>145</v>
      </c>
      <c r="E297" s="274" t="s">
        <v>1</v>
      </c>
      <c r="F297" s="275" t="s">
        <v>280</v>
      </c>
      <c r="G297" s="273"/>
      <c r="H297" s="276">
        <v>66.599999999999994</v>
      </c>
      <c r="I297" s="277"/>
      <c r="J297" s="273"/>
      <c r="K297" s="273"/>
      <c r="L297" s="278"/>
      <c r="M297" s="279"/>
      <c r="N297" s="280"/>
      <c r="O297" s="280"/>
      <c r="P297" s="280"/>
      <c r="Q297" s="280"/>
      <c r="R297" s="280"/>
      <c r="S297" s="280"/>
      <c r="T297" s="281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82" t="s">
        <v>145</v>
      </c>
      <c r="AU297" s="282" t="s">
        <v>139</v>
      </c>
      <c r="AV297" s="14" t="s">
        <v>138</v>
      </c>
      <c r="AW297" s="14" t="s">
        <v>32</v>
      </c>
      <c r="AX297" s="14" t="s">
        <v>85</v>
      </c>
      <c r="AY297" s="282" t="s">
        <v>132</v>
      </c>
    </row>
    <row r="298" s="2" customFormat="1" ht="31.92453" customHeight="1">
      <c r="A298" s="39"/>
      <c r="B298" s="40"/>
      <c r="C298" s="230" t="s">
        <v>478</v>
      </c>
      <c r="D298" s="230" t="s">
        <v>134</v>
      </c>
      <c r="E298" s="231" t="s">
        <v>1681</v>
      </c>
      <c r="F298" s="232" t="s">
        <v>1682</v>
      </c>
      <c r="G298" s="233" t="s">
        <v>137</v>
      </c>
      <c r="H298" s="234">
        <v>33.299999999999997</v>
      </c>
      <c r="I298" s="235"/>
      <c r="J298" s="236">
        <f>ROUND(I298*H298,2)</f>
        <v>0</v>
      </c>
      <c r="K298" s="237"/>
      <c r="L298" s="45"/>
      <c r="M298" s="238" t="s">
        <v>1</v>
      </c>
      <c r="N298" s="239" t="s">
        <v>43</v>
      </c>
      <c r="O298" s="98"/>
      <c r="P298" s="240">
        <f>O298*H298</f>
        <v>0</v>
      </c>
      <c r="Q298" s="240">
        <v>0.10373</v>
      </c>
      <c r="R298" s="240">
        <f>Q298*H298</f>
        <v>3.4542089999999996</v>
      </c>
      <c r="S298" s="240">
        <v>0</v>
      </c>
      <c r="T298" s="241">
        <f>S298*H298</f>
        <v>0</v>
      </c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R298" s="242" t="s">
        <v>138</v>
      </c>
      <c r="AT298" s="242" t="s">
        <v>134</v>
      </c>
      <c r="AU298" s="242" t="s">
        <v>139</v>
      </c>
      <c r="AY298" s="18" t="s">
        <v>132</v>
      </c>
      <c r="BE298" s="243">
        <f>IF(N298="základná",J298,0)</f>
        <v>0</v>
      </c>
      <c r="BF298" s="243">
        <f>IF(N298="znížená",J298,0)</f>
        <v>0</v>
      </c>
      <c r="BG298" s="243">
        <f>IF(N298="zákl. prenesená",J298,0)</f>
        <v>0</v>
      </c>
      <c r="BH298" s="243">
        <f>IF(N298="zníž. prenesená",J298,0)</f>
        <v>0</v>
      </c>
      <c r="BI298" s="243">
        <f>IF(N298="nulová",J298,0)</f>
        <v>0</v>
      </c>
      <c r="BJ298" s="18" t="s">
        <v>139</v>
      </c>
      <c r="BK298" s="243">
        <f>ROUND(I298*H298,2)</f>
        <v>0</v>
      </c>
      <c r="BL298" s="18" t="s">
        <v>138</v>
      </c>
      <c r="BM298" s="242" t="s">
        <v>1683</v>
      </c>
    </row>
    <row r="299" s="13" customFormat="1">
      <c r="A299" s="13"/>
      <c r="B299" s="244"/>
      <c r="C299" s="245"/>
      <c r="D299" s="246" t="s">
        <v>145</v>
      </c>
      <c r="E299" s="247" t="s">
        <v>1</v>
      </c>
      <c r="F299" s="248" t="s">
        <v>1684</v>
      </c>
      <c r="G299" s="245"/>
      <c r="H299" s="249">
        <v>33.299999999999997</v>
      </c>
      <c r="I299" s="250"/>
      <c r="J299" s="245"/>
      <c r="K299" s="245"/>
      <c r="L299" s="251"/>
      <c r="M299" s="252"/>
      <c r="N299" s="253"/>
      <c r="O299" s="253"/>
      <c r="P299" s="253"/>
      <c r="Q299" s="253"/>
      <c r="R299" s="253"/>
      <c r="S299" s="253"/>
      <c r="T299" s="25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5" t="s">
        <v>145</v>
      </c>
      <c r="AU299" s="255" t="s">
        <v>139</v>
      </c>
      <c r="AV299" s="13" t="s">
        <v>139</v>
      </c>
      <c r="AW299" s="13" t="s">
        <v>32</v>
      </c>
      <c r="AX299" s="13" t="s">
        <v>85</v>
      </c>
      <c r="AY299" s="255" t="s">
        <v>132</v>
      </c>
    </row>
    <row r="300" s="2" customFormat="1" ht="31.92453" customHeight="1">
      <c r="A300" s="39"/>
      <c r="B300" s="40"/>
      <c r="C300" s="230" t="s">
        <v>485</v>
      </c>
      <c r="D300" s="230" t="s">
        <v>134</v>
      </c>
      <c r="E300" s="231" t="s">
        <v>1685</v>
      </c>
      <c r="F300" s="232" t="s">
        <v>1686</v>
      </c>
      <c r="G300" s="233" t="s">
        <v>137</v>
      </c>
      <c r="H300" s="234">
        <v>33.299999999999997</v>
      </c>
      <c r="I300" s="235"/>
      <c r="J300" s="236">
        <f>ROUND(I300*H300,2)</f>
        <v>0</v>
      </c>
      <c r="K300" s="237"/>
      <c r="L300" s="45"/>
      <c r="M300" s="238" t="s">
        <v>1</v>
      </c>
      <c r="N300" s="239" t="s">
        <v>43</v>
      </c>
      <c r="O300" s="98"/>
      <c r="P300" s="240">
        <f>O300*H300</f>
        <v>0</v>
      </c>
      <c r="Q300" s="240">
        <v>0.12966</v>
      </c>
      <c r="R300" s="240">
        <f>Q300*H300</f>
        <v>4.3176779999999999</v>
      </c>
      <c r="S300" s="240">
        <v>0</v>
      </c>
      <c r="T300" s="241">
        <f>S300*H300</f>
        <v>0</v>
      </c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R300" s="242" t="s">
        <v>138</v>
      </c>
      <c r="AT300" s="242" t="s">
        <v>134</v>
      </c>
      <c r="AU300" s="242" t="s">
        <v>139</v>
      </c>
      <c r="AY300" s="18" t="s">
        <v>132</v>
      </c>
      <c r="BE300" s="243">
        <f>IF(N300="základná",J300,0)</f>
        <v>0</v>
      </c>
      <c r="BF300" s="243">
        <f>IF(N300="znížená",J300,0)</f>
        <v>0</v>
      </c>
      <c r="BG300" s="243">
        <f>IF(N300="zákl. prenesená",J300,0)</f>
        <v>0</v>
      </c>
      <c r="BH300" s="243">
        <f>IF(N300="zníž. prenesená",J300,0)</f>
        <v>0</v>
      </c>
      <c r="BI300" s="243">
        <f>IF(N300="nulová",J300,0)</f>
        <v>0</v>
      </c>
      <c r="BJ300" s="18" t="s">
        <v>139</v>
      </c>
      <c r="BK300" s="243">
        <f>ROUND(I300*H300,2)</f>
        <v>0</v>
      </c>
      <c r="BL300" s="18" t="s">
        <v>138</v>
      </c>
      <c r="BM300" s="242" t="s">
        <v>1687</v>
      </c>
    </row>
    <row r="301" s="13" customFormat="1">
      <c r="A301" s="13"/>
      <c r="B301" s="244"/>
      <c r="C301" s="245"/>
      <c r="D301" s="246" t="s">
        <v>145</v>
      </c>
      <c r="E301" s="247" t="s">
        <v>1</v>
      </c>
      <c r="F301" s="248" t="s">
        <v>1688</v>
      </c>
      <c r="G301" s="245"/>
      <c r="H301" s="249">
        <v>33.299999999999997</v>
      </c>
      <c r="I301" s="250"/>
      <c r="J301" s="245"/>
      <c r="K301" s="245"/>
      <c r="L301" s="251"/>
      <c r="M301" s="252"/>
      <c r="N301" s="253"/>
      <c r="O301" s="253"/>
      <c r="P301" s="253"/>
      <c r="Q301" s="253"/>
      <c r="R301" s="253"/>
      <c r="S301" s="253"/>
      <c r="T301" s="25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5" t="s">
        <v>145</v>
      </c>
      <c r="AU301" s="255" t="s">
        <v>139</v>
      </c>
      <c r="AV301" s="13" t="s">
        <v>139</v>
      </c>
      <c r="AW301" s="13" t="s">
        <v>32</v>
      </c>
      <c r="AX301" s="13" t="s">
        <v>77</v>
      </c>
      <c r="AY301" s="255" t="s">
        <v>132</v>
      </c>
    </row>
    <row r="302" s="14" customFormat="1">
      <c r="A302" s="14"/>
      <c r="B302" s="272"/>
      <c r="C302" s="273"/>
      <c r="D302" s="246" t="s">
        <v>145</v>
      </c>
      <c r="E302" s="274" t="s">
        <v>1</v>
      </c>
      <c r="F302" s="275" t="s">
        <v>280</v>
      </c>
      <c r="G302" s="273"/>
      <c r="H302" s="276">
        <v>33.299999999999997</v>
      </c>
      <c r="I302" s="277"/>
      <c r="J302" s="273"/>
      <c r="K302" s="273"/>
      <c r="L302" s="278"/>
      <c r="M302" s="279"/>
      <c r="N302" s="280"/>
      <c r="O302" s="280"/>
      <c r="P302" s="280"/>
      <c r="Q302" s="280"/>
      <c r="R302" s="280"/>
      <c r="S302" s="280"/>
      <c r="T302" s="281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82" t="s">
        <v>145</v>
      </c>
      <c r="AU302" s="282" t="s">
        <v>139</v>
      </c>
      <c r="AV302" s="14" t="s">
        <v>138</v>
      </c>
      <c r="AW302" s="14" t="s">
        <v>32</v>
      </c>
      <c r="AX302" s="14" t="s">
        <v>85</v>
      </c>
      <c r="AY302" s="282" t="s">
        <v>132</v>
      </c>
    </row>
    <row r="303" s="2" customFormat="1" ht="31.92453" customHeight="1">
      <c r="A303" s="39"/>
      <c r="B303" s="40"/>
      <c r="C303" s="230" t="s">
        <v>489</v>
      </c>
      <c r="D303" s="230" t="s">
        <v>134</v>
      </c>
      <c r="E303" s="231" t="s">
        <v>1070</v>
      </c>
      <c r="F303" s="232" t="s">
        <v>1071</v>
      </c>
      <c r="G303" s="233" t="s">
        <v>137</v>
      </c>
      <c r="H303" s="234">
        <v>108</v>
      </c>
      <c r="I303" s="235"/>
      <c r="J303" s="236">
        <f>ROUND(I303*H303,2)</f>
        <v>0</v>
      </c>
      <c r="K303" s="237"/>
      <c r="L303" s="45"/>
      <c r="M303" s="238" t="s">
        <v>1</v>
      </c>
      <c r="N303" s="239" t="s">
        <v>43</v>
      </c>
      <c r="O303" s="98"/>
      <c r="P303" s="240">
        <f>O303*H303</f>
        <v>0</v>
      </c>
      <c r="Q303" s="240">
        <v>0.083500000000000005</v>
      </c>
      <c r="R303" s="240">
        <f>Q303*H303</f>
        <v>9.0180000000000007</v>
      </c>
      <c r="S303" s="240">
        <v>0</v>
      </c>
      <c r="T303" s="241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42" t="s">
        <v>138</v>
      </c>
      <c r="AT303" s="242" t="s">
        <v>134</v>
      </c>
      <c r="AU303" s="242" t="s">
        <v>139</v>
      </c>
      <c r="AY303" s="18" t="s">
        <v>132</v>
      </c>
      <c r="BE303" s="243">
        <f>IF(N303="základná",J303,0)</f>
        <v>0</v>
      </c>
      <c r="BF303" s="243">
        <f>IF(N303="znížená",J303,0)</f>
        <v>0</v>
      </c>
      <c r="BG303" s="243">
        <f>IF(N303="zákl. prenesená",J303,0)</f>
        <v>0</v>
      </c>
      <c r="BH303" s="243">
        <f>IF(N303="zníž. prenesená",J303,0)</f>
        <v>0</v>
      </c>
      <c r="BI303" s="243">
        <f>IF(N303="nulová",J303,0)</f>
        <v>0</v>
      </c>
      <c r="BJ303" s="18" t="s">
        <v>139</v>
      </c>
      <c r="BK303" s="243">
        <f>ROUND(I303*H303,2)</f>
        <v>0</v>
      </c>
      <c r="BL303" s="18" t="s">
        <v>138</v>
      </c>
      <c r="BM303" s="242" t="s">
        <v>1689</v>
      </c>
    </row>
    <row r="304" s="13" customFormat="1">
      <c r="A304" s="13"/>
      <c r="B304" s="244"/>
      <c r="C304" s="245"/>
      <c r="D304" s="246" t="s">
        <v>145</v>
      </c>
      <c r="E304" s="247" t="s">
        <v>1</v>
      </c>
      <c r="F304" s="248" t="s">
        <v>1485</v>
      </c>
      <c r="G304" s="245"/>
      <c r="H304" s="249">
        <v>108</v>
      </c>
      <c r="I304" s="250"/>
      <c r="J304" s="245"/>
      <c r="K304" s="245"/>
      <c r="L304" s="251"/>
      <c r="M304" s="252"/>
      <c r="N304" s="253"/>
      <c r="O304" s="253"/>
      <c r="P304" s="253"/>
      <c r="Q304" s="253"/>
      <c r="R304" s="253"/>
      <c r="S304" s="253"/>
      <c r="T304" s="25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5" t="s">
        <v>145</v>
      </c>
      <c r="AU304" s="255" t="s">
        <v>139</v>
      </c>
      <c r="AV304" s="13" t="s">
        <v>139</v>
      </c>
      <c r="AW304" s="13" t="s">
        <v>32</v>
      </c>
      <c r="AX304" s="13" t="s">
        <v>77</v>
      </c>
      <c r="AY304" s="255" t="s">
        <v>132</v>
      </c>
    </row>
    <row r="305" s="14" customFormat="1">
      <c r="A305" s="14"/>
      <c r="B305" s="272"/>
      <c r="C305" s="273"/>
      <c r="D305" s="246" t="s">
        <v>145</v>
      </c>
      <c r="E305" s="274" t="s">
        <v>1</v>
      </c>
      <c r="F305" s="275" t="s">
        <v>280</v>
      </c>
      <c r="G305" s="273"/>
      <c r="H305" s="276">
        <v>108</v>
      </c>
      <c r="I305" s="277"/>
      <c r="J305" s="273"/>
      <c r="K305" s="273"/>
      <c r="L305" s="278"/>
      <c r="M305" s="279"/>
      <c r="N305" s="280"/>
      <c r="O305" s="280"/>
      <c r="P305" s="280"/>
      <c r="Q305" s="280"/>
      <c r="R305" s="280"/>
      <c r="S305" s="280"/>
      <c r="T305" s="281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82" t="s">
        <v>145</v>
      </c>
      <c r="AU305" s="282" t="s">
        <v>139</v>
      </c>
      <c r="AV305" s="14" t="s">
        <v>138</v>
      </c>
      <c r="AW305" s="14" t="s">
        <v>32</v>
      </c>
      <c r="AX305" s="14" t="s">
        <v>85</v>
      </c>
      <c r="AY305" s="282" t="s">
        <v>132</v>
      </c>
    </row>
    <row r="306" s="2" customFormat="1" ht="23.4566" customHeight="1">
      <c r="A306" s="39"/>
      <c r="B306" s="40"/>
      <c r="C306" s="261" t="s">
        <v>493</v>
      </c>
      <c r="D306" s="261" t="s">
        <v>235</v>
      </c>
      <c r="E306" s="262" t="s">
        <v>1074</v>
      </c>
      <c r="F306" s="263" t="s">
        <v>1075</v>
      </c>
      <c r="G306" s="264" t="s">
        <v>150</v>
      </c>
      <c r="H306" s="265">
        <v>7.2720000000000002</v>
      </c>
      <c r="I306" s="266"/>
      <c r="J306" s="267">
        <f>ROUND(I306*H306,2)</f>
        <v>0</v>
      </c>
      <c r="K306" s="268"/>
      <c r="L306" s="269"/>
      <c r="M306" s="270" t="s">
        <v>1</v>
      </c>
      <c r="N306" s="271" t="s">
        <v>43</v>
      </c>
      <c r="O306" s="98"/>
      <c r="P306" s="240">
        <f>O306*H306</f>
        <v>0</v>
      </c>
      <c r="Q306" s="240">
        <v>1.613</v>
      </c>
      <c r="R306" s="240">
        <f>Q306*H306</f>
        <v>11.729736000000001</v>
      </c>
      <c r="S306" s="240">
        <v>0</v>
      </c>
      <c r="T306" s="241">
        <f>S306*H306</f>
        <v>0</v>
      </c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R306" s="242" t="s">
        <v>169</v>
      </c>
      <c r="AT306" s="242" t="s">
        <v>235</v>
      </c>
      <c r="AU306" s="242" t="s">
        <v>139</v>
      </c>
      <c r="AY306" s="18" t="s">
        <v>132</v>
      </c>
      <c r="BE306" s="243">
        <f>IF(N306="základná",J306,0)</f>
        <v>0</v>
      </c>
      <c r="BF306" s="243">
        <f>IF(N306="znížená",J306,0)</f>
        <v>0</v>
      </c>
      <c r="BG306" s="243">
        <f>IF(N306="zákl. prenesená",J306,0)</f>
        <v>0</v>
      </c>
      <c r="BH306" s="243">
        <f>IF(N306="zníž. prenesená",J306,0)</f>
        <v>0</v>
      </c>
      <c r="BI306" s="243">
        <f>IF(N306="nulová",J306,0)</f>
        <v>0</v>
      </c>
      <c r="BJ306" s="18" t="s">
        <v>139</v>
      </c>
      <c r="BK306" s="243">
        <f>ROUND(I306*H306,2)</f>
        <v>0</v>
      </c>
      <c r="BL306" s="18" t="s">
        <v>138</v>
      </c>
      <c r="BM306" s="242" t="s">
        <v>1690</v>
      </c>
    </row>
    <row r="307" s="13" customFormat="1">
      <c r="A307" s="13"/>
      <c r="B307" s="244"/>
      <c r="C307" s="245"/>
      <c r="D307" s="246" t="s">
        <v>145</v>
      </c>
      <c r="E307" s="247" t="s">
        <v>1</v>
      </c>
      <c r="F307" s="248" t="s">
        <v>1691</v>
      </c>
      <c r="G307" s="245"/>
      <c r="H307" s="249">
        <v>7.2000000000000002</v>
      </c>
      <c r="I307" s="250"/>
      <c r="J307" s="245"/>
      <c r="K307" s="245"/>
      <c r="L307" s="251"/>
      <c r="M307" s="252"/>
      <c r="N307" s="253"/>
      <c r="O307" s="253"/>
      <c r="P307" s="253"/>
      <c r="Q307" s="253"/>
      <c r="R307" s="253"/>
      <c r="S307" s="253"/>
      <c r="T307" s="25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5" t="s">
        <v>145</v>
      </c>
      <c r="AU307" s="255" t="s">
        <v>139</v>
      </c>
      <c r="AV307" s="13" t="s">
        <v>139</v>
      </c>
      <c r="AW307" s="13" t="s">
        <v>32</v>
      </c>
      <c r="AX307" s="13" t="s">
        <v>85</v>
      </c>
      <c r="AY307" s="255" t="s">
        <v>132</v>
      </c>
    </row>
    <row r="308" s="13" customFormat="1">
      <c r="A308" s="13"/>
      <c r="B308" s="244"/>
      <c r="C308" s="245"/>
      <c r="D308" s="246" t="s">
        <v>145</v>
      </c>
      <c r="E308" s="245"/>
      <c r="F308" s="248" t="s">
        <v>1692</v>
      </c>
      <c r="G308" s="245"/>
      <c r="H308" s="249">
        <v>7.2720000000000002</v>
      </c>
      <c r="I308" s="250"/>
      <c r="J308" s="245"/>
      <c r="K308" s="245"/>
      <c r="L308" s="251"/>
      <c r="M308" s="252"/>
      <c r="N308" s="253"/>
      <c r="O308" s="253"/>
      <c r="P308" s="253"/>
      <c r="Q308" s="253"/>
      <c r="R308" s="253"/>
      <c r="S308" s="253"/>
      <c r="T308" s="25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5" t="s">
        <v>145</v>
      </c>
      <c r="AU308" s="255" t="s">
        <v>139</v>
      </c>
      <c r="AV308" s="13" t="s">
        <v>139</v>
      </c>
      <c r="AW308" s="13" t="s">
        <v>4</v>
      </c>
      <c r="AX308" s="13" t="s">
        <v>85</v>
      </c>
      <c r="AY308" s="255" t="s">
        <v>132</v>
      </c>
    </row>
    <row r="309" s="12" customFormat="1" ht="22.8" customHeight="1">
      <c r="A309" s="12"/>
      <c r="B309" s="214"/>
      <c r="C309" s="215"/>
      <c r="D309" s="216" t="s">
        <v>76</v>
      </c>
      <c r="E309" s="228" t="s">
        <v>159</v>
      </c>
      <c r="F309" s="228" t="s">
        <v>1079</v>
      </c>
      <c r="G309" s="215"/>
      <c r="H309" s="215"/>
      <c r="I309" s="218"/>
      <c r="J309" s="229">
        <f>BK309</f>
        <v>0</v>
      </c>
      <c r="K309" s="215"/>
      <c r="L309" s="220"/>
      <c r="M309" s="221"/>
      <c r="N309" s="222"/>
      <c r="O309" s="222"/>
      <c r="P309" s="223">
        <f>SUM(P310:P317)</f>
        <v>0</v>
      </c>
      <c r="Q309" s="222"/>
      <c r="R309" s="223">
        <f>SUM(R310:R317)</f>
        <v>0.057313710000000004</v>
      </c>
      <c r="S309" s="222"/>
      <c r="T309" s="224">
        <f>SUM(T310:T317)</f>
        <v>0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R309" s="225" t="s">
        <v>85</v>
      </c>
      <c r="AT309" s="226" t="s">
        <v>76</v>
      </c>
      <c r="AU309" s="226" t="s">
        <v>85</v>
      </c>
      <c r="AY309" s="225" t="s">
        <v>132</v>
      </c>
      <c r="BK309" s="227">
        <f>SUM(BK310:BK317)</f>
        <v>0</v>
      </c>
    </row>
    <row r="310" s="2" customFormat="1" ht="23.4566" customHeight="1">
      <c r="A310" s="39"/>
      <c r="B310" s="40"/>
      <c r="C310" s="230" t="s">
        <v>497</v>
      </c>
      <c r="D310" s="230" t="s">
        <v>134</v>
      </c>
      <c r="E310" s="231" t="s">
        <v>1693</v>
      </c>
      <c r="F310" s="232" t="s">
        <v>1694</v>
      </c>
      <c r="G310" s="233" t="s">
        <v>137</v>
      </c>
      <c r="H310" s="234">
        <v>21.713999999999999</v>
      </c>
      <c r="I310" s="235"/>
      <c r="J310" s="236">
        <f>ROUND(I310*H310,2)</f>
        <v>0</v>
      </c>
      <c r="K310" s="237"/>
      <c r="L310" s="45"/>
      <c r="M310" s="238" t="s">
        <v>1</v>
      </c>
      <c r="N310" s="239" t="s">
        <v>43</v>
      </c>
      <c r="O310" s="98"/>
      <c r="P310" s="240">
        <f>O310*H310</f>
        <v>0</v>
      </c>
      <c r="Q310" s="240">
        <v>0.00042000000000000002</v>
      </c>
      <c r="R310" s="240">
        <f>Q310*H310</f>
        <v>0.0091198800000000003</v>
      </c>
      <c r="S310" s="240">
        <v>0</v>
      </c>
      <c r="T310" s="241">
        <f>S310*H310</f>
        <v>0</v>
      </c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R310" s="242" t="s">
        <v>138</v>
      </c>
      <c r="AT310" s="242" t="s">
        <v>134</v>
      </c>
      <c r="AU310" s="242" t="s">
        <v>139</v>
      </c>
      <c r="AY310" s="18" t="s">
        <v>132</v>
      </c>
      <c r="BE310" s="243">
        <f>IF(N310="základná",J310,0)</f>
        <v>0</v>
      </c>
      <c r="BF310" s="243">
        <f>IF(N310="znížená",J310,0)</f>
        <v>0</v>
      </c>
      <c r="BG310" s="243">
        <f>IF(N310="zákl. prenesená",J310,0)</f>
        <v>0</v>
      </c>
      <c r="BH310" s="243">
        <f>IF(N310="zníž. prenesená",J310,0)</f>
        <v>0</v>
      </c>
      <c r="BI310" s="243">
        <f>IF(N310="nulová",J310,0)</f>
        <v>0</v>
      </c>
      <c r="BJ310" s="18" t="s">
        <v>139</v>
      </c>
      <c r="BK310" s="243">
        <f>ROUND(I310*H310,2)</f>
        <v>0</v>
      </c>
      <c r="BL310" s="18" t="s">
        <v>138</v>
      </c>
      <c r="BM310" s="242" t="s">
        <v>1695</v>
      </c>
    </row>
    <row r="311" s="15" customFormat="1">
      <c r="A311" s="15"/>
      <c r="B311" s="283"/>
      <c r="C311" s="284"/>
      <c r="D311" s="246" t="s">
        <v>145</v>
      </c>
      <c r="E311" s="285" t="s">
        <v>1</v>
      </c>
      <c r="F311" s="286" t="s">
        <v>1696</v>
      </c>
      <c r="G311" s="284"/>
      <c r="H311" s="285" t="s">
        <v>1</v>
      </c>
      <c r="I311" s="287"/>
      <c r="J311" s="284"/>
      <c r="K311" s="284"/>
      <c r="L311" s="288"/>
      <c r="M311" s="289"/>
      <c r="N311" s="290"/>
      <c r="O311" s="290"/>
      <c r="P311" s="290"/>
      <c r="Q311" s="290"/>
      <c r="R311" s="290"/>
      <c r="S311" s="290"/>
      <c r="T311" s="291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92" t="s">
        <v>145</v>
      </c>
      <c r="AU311" s="292" t="s">
        <v>139</v>
      </c>
      <c r="AV311" s="15" t="s">
        <v>85</v>
      </c>
      <c r="AW311" s="15" t="s">
        <v>32</v>
      </c>
      <c r="AX311" s="15" t="s">
        <v>77</v>
      </c>
      <c r="AY311" s="292" t="s">
        <v>132</v>
      </c>
    </row>
    <row r="312" s="13" customFormat="1">
      <c r="A312" s="13"/>
      <c r="B312" s="244"/>
      <c r="C312" s="245"/>
      <c r="D312" s="246" t="s">
        <v>145</v>
      </c>
      <c r="E312" s="247" t="s">
        <v>1</v>
      </c>
      <c r="F312" s="248" t="s">
        <v>1697</v>
      </c>
      <c r="G312" s="245"/>
      <c r="H312" s="249">
        <v>21.713999999999999</v>
      </c>
      <c r="I312" s="250"/>
      <c r="J312" s="245"/>
      <c r="K312" s="245"/>
      <c r="L312" s="251"/>
      <c r="M312" s="252"/>
      <c r="N312" s="253"/>
      <c r="O312" s="253"/>
      <c r="P312" s="253"/>
      <c r="Q312" s="253"/>
      <c r="R312" s="253"/>
      <c r="S312" s="253"/>
      <c r="T312" s="25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5" t="s">
        <v>145</v>
      </c>
      <c r="AU312" s="255" t="s">
        <v>139</v>
      </c>
      <c r="AV312" s="13" t="s">
        <v>139</v>
      </c>
      <c r="AW312" s="13" t="s">
        <v>32</v>
      </c>
      <c r="AX312" s="13" t="s">
        <v>85</v>
      </c>
      <c r="AY312" s="255" t="s">
        <v>132</v>
      </c>
    </row>
    <row r="313" s="2" customFormat="1" ht="23.4566" customHeight="1">
      <c r="A313" s="39"/>
      <c r="B313" s="40"/>
      <c r="C313" s="230" t="s">
        <v>504</v>
      </c>
      <c r="D313" s="230" t="s">
        <v>134</v>
      </c>
      <c r="E313" s="231" t="s">
        <v>1698</v>
      </c>
      <c r="F313" s="232" t="s">
        <v>1699</v>
      </c>
      <c r="G313" s="233" t="s">
        <v>137</v>
      </c>
      <c r="H313" s="234">
        <v>21.713999999999999</v>
      </c>
      <c r="I313" s="235"/>
      <c r="J313" s="236">
        <f>ROUND(I313*H313,2)</f>
        <v>0</v>
      </c>
      <c r="K313" s="237"/>
      <c r="L313" s="45"/>
      <c r="M313" s="238" t="s">
        <v>1</v>
      </c>
      <c r="N313" s="239" t="s">
        <v>43</v>
      </c>
      <c r="O313" s="98"/>
      <c r="P313" s="240">
        <f>O313*H313</f>
        <v>0</v>
      </c>
      <c r="Q313" s="240">
        <v>0.00081999999999999998</v>
      </c>
      <c r="R313" s="240">
        <f>Q313*H313</f>
        <v>0.017805479999999999</v>
      </c>
      <c r="S313" s="240">
        <v>0</v>
      </c>
      <c r="T313" s="241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42" t="s">
        <v>138</v>
      </c>
      <c r="AT313" s="242" t="s">
        <v>134</v>
      </c>
      <c r="AU313" s="242" t="s">
        <v>139</v>
      </c>
      <c r="AY313" s="18" t="s">
        <v>132</v>
      </c>
      <c r="BE313" s="243">
        <f>IF(N313="základná",J313,0)</f>
        <v>0</v>
      </c>
      <c r="BF313" s="243">
        <f>IF(N313="znížená",J313,0)</f>
        <v>0</v>
      </c>
      <c r="BG313" s="243">
        <f>IF(N313="zákl. prenesená",J313,0)</f>
        <v>0</v>
      </c>
      <c r="BH313" s="243">
        <f>IF(N313="zníž. prenesená",J313,0)</f>
        <v>0</v>
      </c>
      <c r="BI313" s="243">
        <f>IF(N313="nulová",J313,0)</f>
        <v>0</v>
      </c>
      <c r="BJ313" s="18" t="s">
        <v>139</v>
      </c>
      <c r="BK313" s="243">
        <f>ROUND(I313*H313,2)</f>
        <v>0</v>
      </c>
      <c r="BL313" s="18" t="s">
        <v>138</v>
      </c>
      <c r="BM313" s="242" t="s">
        <v>1700</v>
      </c>
    </row>
    <row r="314" s="13" customFormat="1">
      <c r="A314" s="13"/>
      <c r="B314" s="244"/>
      <c r="C314" s="245"/>
      <c r="D314" s="246" t="s">
        <v>145</v>
      </c>
      <c r="E314" s="247" t="s">
        <v>1</v>
      </c>
      <c r="F314" s="248" t="s">
        <v>1701</v>
      </c>
      <c r="G314" s="245"/>
      <c r="H314" s="249">
        <v>21.713999999999999</v>
      </c>
      <c r="I314" s="250"/>
      <c r="J314" s="245"/>
      <c r="K314" s="245"/>
      <c r="L314" s="251"/>
      <c r="M314" s="252"/>
      <c r="N314" s="253"/>
      <c r="O314" s="253"/>
      <c r="P314" s="253"/>
      <c r="Q314" s="253"/>
      <c r="R314" s="253"/>
      <c r="S314" s="253"/>
      <c r="T314" s="254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5" t="s">
        <v>145</v>
      </c>
      <c r="AU314" s="255" t="s">
        <v>139</v>
      </c>
      <c r="AV314" s="13" t="s">
        <v>139</v>
      </c>
      <c r="AW314" s="13" t="s">
        <v>32</v>
      </c>
      <c r="AX314" s="13" t="s">
        <v>85</v>
      </c>
      <c r="AY314" s="255" t="s">
        <v>132</v>
      </c>
    </row>
    <row r="315" s="2" customFormat="1" ht="21.0566" customHeight="1">
      <c r="A315" s="39"/>
      <c r="B315" s="40"/>
      <c r="C315" s="230" t="s">
        <v>930</v>
      </c>
      <c r="D315" s="230" t="s">
        <v>134</v>
      </c>
      <c r="E315" s="231" t="s">
        <v>1081</v>
      </c>
      <c r="F315" s="232" t="s">
        <v>1082</v>
      </c>
      <c r="G315" s="233" t="s">
        <v>137</v>
      </c>
      <c r="H315" s="234">
        <v>59.585000000000001</v>
      </c>
      <c r="I315" s="235"/>
      <c r="J315" s="236">
        <f>ROUND(I315*H315,2)</f>
        <v>0</v>
      </c>
      <c r="K315" s="237"/>
      <c r="L315" s="45"/>
      <c r="M315" s="238" t="s">
        <v>1</v>
      </c>
      <c r="N315" s="239" t="s">
        <v>43</v>
      </c>
      <c r="O315" s="98"/>
      <c r="P315" s="240">
        <f>O315*H315</f>
        <v>0</v>
      </c>
      <c r="Q315" s="240">
        <v>0.00051000000000000004</v>
      </c>
      <c r="R315" s="240">
        <f>Q315*H315</f>
        <v>0.030388350000000001</v>
      </c>
      <c r="S315" s="240">
        <v>0</v>
      </c>
      <c r="T315" s="241">
        <f>S315*H315</f>
        <v>0</v>
      </c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R315" s="242" t="s">
        <v>138</v>
      </c>
      <c r="AT315" s="242" t="s">
        <v>134</v>
      </c>
      <c r="AU315" s="242" t="s">
        <v>139</v>
      </c>
      <c r="AY315" s="18" t="s">
        <v>132</v>
      </c>
      <c r="BE315" s="243">
        <f>IF(N315="základná",J315,0)</f>
        <v>0</v>
      </c>
      <c r="BF315" s="243">
        <f>IF(N315="znížená",J315,0)</f>
        <v>0</v>
      </c>
      <c r="BG315" s="243">
        <f>IF(N315="zákl. prenesená",J315,0)</f>
        <v>0</v>
      </c>
      <c r="BH315" s="243">
        <f>IF(N315="zníž. prenesená",J315,0)</f>
        <v>0</v>
      </c>
      <c r="BI315" s="243">
        <f>IF(N315="nulová",J315,0)</f>
        <v>0</v>
      </c>
      <c r="BJ315" s="18" t="s">
        <v>139</v>
      </c>
      <c r="BK315" s="243">
        <f>ROUND(I315*H315,2)</f>
        <v>0</v>
      </c>
      <c r="BL315" s="18" t="s">
        <v>138</v>
      </c>
      <c r="BM315" s="242" t="s">
        <v>1702</v>
      </c>
    </row>
    <row r="316" s="15" customFormat="1">
      <c r="A316" s="15"/>
      <c r="B316" s="283"/>
      <c r="C316" s="284"/>
      <c r="D316" s="246" t="s">
        <v>145</v>
      </c>
      <c r="E316" s="285" t="s">
        <v>1</v>
      </c>
      <c r="F316" s="286" t="s">
        <v>1084</v>
      </c>
      <c r="G316" s="284"/>
      <c r="H316" s="285" t="s">
        <v>1</v>
      </c>
      <c r="I316" s="287"/>
      <c r="J316" s="284"/>
      <c r="K316" s="284"/>
      <c r="L316" s="288"/>
      <c r="M316" s="289"/>
      <c r="N316" s="290"/>
      <c r="O316" s="290"/>
      <c r="P316" s="290"/>
      <c r="Q316" s="290"/>
      <c r="R316" s="290"/>
      <c r="S316" s="290"/>
      <c r="T316" s="291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92" t="s">
        <v>145</v>
      </c>
      <c r="AU316" s="292" t="s">
        <v>139</v>
      </c>
      <c r="AV316" s="15" t="s">
        <v>85</v>
      </c>
      <c r="AW316" s="15" t="s">
        <v>32</v>
      </c>
      <c r="AX316" s="15" t="s">
        <v>77</v>
      </c>
      <c r="AY316" s="292" t="s">
        <v>132</v>
      </c>
    </row>
    <row r="317" s="13" customFormat="1">
      <c r="A317" s="13"/>
      <c r="B317" s="244"/>
      <c r="C317" s="245"/>
      <c r="D317" s="246" t="s">
        <v>145</v>
      </c>
      <c r="E317" s="247" t="s">
        <v>1</v>
      </c>
      <c r="F317" s="248" t="s">
        <v>1703</v>
      </c>
      <c r="G317" s="245"/>
      <c r="H317" s="249">
        <v>59.585000000000001</v>
      </c>
      <c r="I317" s="250"/>
      <c r="J317" s="245"/>
      <c r="K317" s="245"/>
      <c r="L317" s="251"/>
      <c r="M317" s="252"/>
      <c r="N317" s="253"/>
      <c r="O317" s="253"/>
      <c r="P317" s="253"/>
      <c r="Q317" s="253"/>
      <c r="R317" s="253"/>
      <c r="S317" s="253"/>
      <c r="T317" s="25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5" t="s">
        <v>145</v>
      </c>
      <c r="AU317" s="255" t="s">
        <v>139</v>
      </c>
      <c r="AV317" s="13" t="s">
        <v>139</v>
      </c>
      <c r="AW317" s="13" t="s">
        <v>32</v>
      </c>
      <c r="AX317" s="13" t="s">
        <v>85</v>
      </c>
      <c r="AY317" s="255" t="s">
        <v>132</v>
      </c>
    </row>
    <row r="318" s="12" customFormat="1" ht="22.8" customHeight="1">
      <c r="A318" s="12"/>
      <c r="B318" s="214"/>
      <c r="C318" s="215"/>
      <c r="D318" s="216" t="s">
        <v>76</v>
      </c>
      <c r="E318" s="228" t="s">
        <v>169</v>
      </c>
      <c r="F318" s="228" t="s">
        <v>1091</v>
      </c>
      <c r="G318" s="215"/>
      <c r="H318" s="215"/>
      <c r="I318" s="218"/>
      <c r="J318" s="229">
        <f>BK318</f>
        <v>0</v>
      </c>
      <c r="K318" s="215"/>
      <c r="L318" s="220"/>
      <c r="M318" s="221"/>
      <c r="N318" s="222"/>
      <c r="O318" s="222"/>
      <c r="P318" s="223">
        <f>SUM(P319:P325)</f>
        <v>0</v>
      </c>
      <c r="Q318" s="222"/>
      <c r="R318" s="223">
        <f>SUM(R319:R325)</f>
        <v>2.0724319000000002</v>
      </c>
      <c r="S318" s="222"/>
      <c r="T318" s="224">
        <f>SUM(T319:T325)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25" t="s">
        <v>85</v>
      </c>
      <c r="AT318" s="226" t="s">
        <v>76</v>
      </c>
      <c r="AU318" s="226" t="s">
        <v>85</v>
      </c>
      <c r="AY318" s="225" t="s">
        <v>132</v>
      </c>
      <c r="BK318" s="227">
        <f>SUM(BK319:BK325)</f>
        <v>0</v>
      </c>
    </row>
    <row r="319" s="2" customFormat="1" ht="23.4566" customHeight="1">
      <c r="A319" s="39"/>
      <c r="B319" s="40"/>
      <c r="C319" s="230" t="s">
        <v>935</v>
      </c>
      <c r="D319" s="230" t="s">
        <v>134</v>
      </c>
      <c r="E319" s="231" t="s">
        <v>1093</v>
      </c>
      <c r="F319" s="232" t="s">
        <v>1094</v>
      </c>
      <c r="G319" s="233" t="s">
        <v>394</v>
      </c>
      <c r="H319" s="234">
        <v>11</v>
      </c>
      <c r="I319" s="235"/>
      <c r="J319" s="236">
        <f>ROUND(I319*H319,2)</f>
        <v>0</v>
      </c>
      <c r="K319" s="237"/>
      <c r="L319" s="45"/>
      <c r="M319" s="238" t="s">
        <v>1</v>
      </c>
      <c r="N319" s="239" t="s">
        <v>43</v>
      </c>
      <c r="O319" s="98"/>
      <c r="P319" s="240">
        <f>O319*H319</f>
        <v>0</v>
      </c>
      <c r="Q319" s="240">
        <v>0</v>
      </c>
      <c r="R319" s="240">
        <f>Q319*H319</f>
        <v>0</v>
      </c>
      <c r="S319" s="240">
        <v>0</v>
      </c>
      <c r="T319" s="241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42" t="s">
        <v>138</v>
      </c>
      <c r="AT319" s="242" t="s">
        <v>134</v>
      </c>
      <c r="AU319" s="242" t="s">
        <v>139</v>
      </c>
      <c r="AY319" s="18" t="s">
        <v>132</v>
      </c>
      <c r="BE319" s="243">
        <f>IF(N319="základná",J319,0)</f>
        <v>0</v>
      </c>
      <c r="BF319" s="243">
        <f>IF(N319="znížená",J319,0)</f>
        <v>0</v>
      </c>
      <c r="BG319" s="243">
        <f>IF(N319="zákl. prenesená",J319,0)</f>
        <v>0</v>
      </c>
      <c r="BH319" s="243">
        <f>IF(N319="zníž. prenesená",J319,0)</f>
        <v>0</v>
      </c>
      <c r="BI319" s="243">
        <f>IF(N319="nulová",J319,0)</f>
        <v>0</v>
      </c>
      <c r="BJ319" s="18" t="s">
        <v>139</v>
      </c>
      <c r="BK319" s="243">
        <f>ROUND(I319*H319,2)</f>
        <v>0</v>
      </c>
      <c r="BL319" s="18" t="s">
        <v>138</v>
      </c>
      <c r="BM319" s="242" t="s">
        <v>1704</v>
      </c>
    </row>
    <row r="320" s="13" customFormat="1">
      <c r="A320" s="13"/>
      <c r="B320" s="244"/>
      <c r="C320" s="245"/>
      <c r="D320" s="246" t="s">
        <v>145</v>
      </c>
      <c r="E320" s="247" t="s">
        <v>1</v>
      </c>
      <c r="F320" s="248" t="s">
        <v>1705</v>
      </c>
      <c r="G320" s="245"/>
      <c r="H320" s="249">
        <v>11</v>
      </c>
      <c r="I320" s="250"/>
      <c r="J320" s="245"/>
      <c r="K320" s="245"/>
      <c r="L320" s="251"/>
      <c r="M320" s="252"/>
      <c r="N320" s="253"/>
      <c r="O320" s="253"/>
      <c r="P320" s="253"/>
      <c r="Q320" s="253"/>
      <c r="R320" s="253"/>
      <c r="S320" s="253"/>
      <c r="T320" s="25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5" t="s">
        <v>145</v>
      </c>
      <c r="AU320" s="255" t="s">
        <v>139</v>
      </c>
      <c r="AV320" s="13" t="s">
        <v>139</v>
      </c>
      <c r="AW320" s="13" t="s">
        <v>32</v>
      </c>
      <c r="AX320" s="13" t="s">
        <v>77</v>
      </c>
      <c r="AY320" s="255" t="s">
        <v>132</v>
      </c>
    </row>
    <row r="321" s="2" customFormat="1" ht="21.0566" customHeight="1">
      <c r="A321" s="39"/>
      <c r="B321" s="40"/>
      <c r="C321" s="261" t="s">
        <v>595</v>
      </c>
      <c r="D321" s="261" t="s">
        <v>235</v>
      </c>
      <c r="E321" s="262" t="s">
        <v>1098</v>
      </c>
      <c r="F321" s="263" t="s">
        <v>1099</v>
      </c>
      <c r="G321" s="264" t="s">
        <v>394</v>
      </c>
      <c r="H321" s="265">
        <v>12.1</v>
      </c>
      <c r="I321" s="266"/>
      <c r="J321" s="267">
        <f>ROUND(I321*H321,2)</f>
        <v>0</v>
      </c>
      <c r="K321" s="268"/>
      <c r="L321" s="269"/>
      <c r="M321" s="270" t="s">
        <v>1</v>
      </c>
      <c r="N321" s="271" t="s">
        <v>43</v>
      </c>
      <c r="O321" s="98"/>
      <c r="P321" s="240">
        <f>O321*H321</f>
        <v>0</v>
      </c>
      <c r="Q321" s="240">
        <v>0.00097999999999999997</v>
      </c>
      <c r="R321" s="240">
        <f>Q321*H321</f>
        <v>0.011857999999999999</v>
      </c>
      <c r="S321" s="240">
        <v>0</v>
      </c>
      <c r="T321" s="241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42" t="s">
        <v>169</v>
      </c>
      <c r="AT321" s="242" t="s">
        <v>235</v>
      </c>
      <c r="AU321" s="242" t="s">
        <v>139</v>
      </c>
      <c r="AY321" s="18" t="s">
        <v>132</v>
      </c>
      <c r="BE321" s="243">
        <f>IF(N321="základná",J321,0)</f>
        <v>0</v>
      </c>
      <c r="BF321" s="243">
        <f>IF(N321="znížená",J321,0)</f>
        <v>0</v>
      </c>
      <c r="BG321" s="243">
        <f>IF(N321="zákl. prenesená",J321,0)</f>
        <v>0</v>
      </c>
      <c r="BH321" s="243">
        <f>IF(N321="zníž. prenesená",J321,0)</f>
        <v>0</v>
      </c>
      <c r="BI321" s="243">
        <f>IF(N321="nulová",J321,0)</f>
        <v>0</v>
      </c>
      <c r="BJ321" s="18" t="s">
        <v>139</v>
      </c>
      <c r="BK321" s="243">
        <f>ROUND(I321*H321,2)</f>
        <v>0</v>
      </c>
      <c r="BL321" s="18" t="s">
        <v>138</v>
      </c>
      <c r="BM321" s="242" t="s">
        <v>1706</v>
      </c>
    </row>
    <row r="322" s="13" customFormat="1">
      <c r="A322" s="13"/>
      <c r="B322" s="244"/>
      <c r="C322" s="245"/>
      <c r="D322" s="246" t="s">
        <v>145</v>
      </c>
      <c r="E322" s="247" t="s">
        <v>1</v>
      </c>
      <c r="F322" s="248" t="s">
        <v>1707</v>
      </c>
      <c r="G322" s="245"/>
      <c r="H322" s="249">
        <v>11</v>
      </c>
      <c r="I322" s="250"/>
      <c r="J322" s="245"/>
      <c r="K322" s="245"/>
      <c r="L322" s="251"/>
      <c r="M322" s="252"/>
      <c r="N322" s="253"/>
      <c r="O322" s="253"/>
      <c r="P322" s="253"/>
      <c r="Q322" s="253"/>
      <c r="R322" s="253"/>
      <c r="S322" s="253"/>
      <c r="T322" s="25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5" t="s">
        <v>145</v>
      </c>
      <c r="AU322" s="255" t="s">
        <v>139</v>
      </c>
      <c r="AV322" s="13" t="s">
        <v>139</v>
      </c>
      <c r="AW322" s="13" t="s">
        <v>32</v>
      </c>
      <c r="AX322" s="13" t="s">
        <v>85</v>
      </c>
      <c r="AY322" s="255" t="s">
        <v>132</v>
      </c>
    </row>
    <row r="323" s="13" customFormat="1">
      <c r="A323" s="13"/>
      <c r="B323" s="244"/>
      <c r="C323" s="245"/>
      <c r="D323" s="246" t="s">
        <v>145</v>
      </c>
      <c r="E323" s="245"/>
      <c r="F323" s="248" t="s">
        <v>1708</v>
      </c>
      <c r="G323" s="245"/>
      <c r="H323" s="249">
        <v>12.1</v>
      </c>
      <c r="I323" s="250"/>
      <c r="J323" s="245"/>
      <c r="K323" s="245"/>
      <c r="L323" s="251"/>
      <c r="M323" s="252"/>
      <c r="N323" s="253"/>
      <c r="O323" s="253"/>
      <c r="P323" s="253"/>
      <c r="Q323" s="253"/>
      <c r="R323" s="253"/>
      <c r="S323" s="253"/>
      <c r="T323" s="254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5" t="s">
        <v>145</v>
      </c>
      <c r="AU323" s="255" t="s">
        <v>139</v>
      </c>
      <c r="AV323" s="13" t="s">
        <v>139</v>
      </c>
      <c r="AW323" s="13" t="s">
        <v>4</v>
      </c>
      <c r="AX323" s="13" t="s">
        <v>85</v>
      </c>
      <c r="AY323" s="255" t="s">
        <v>132</v>
      </c>
    </row>
    <row r="324" s="2" customFormat="1" ht="23.4566" customHeight="1">
      <c r="A324" s="39"/>
      <c r="B324" s="40"/>
      <c r="C324" s="230" t="s">
        <v>944</v>
      </c>
      <c r="D324" s="230" t="s">
        <v>134</v>
      </c>
      <c r="E324" s="231" t="s">
        <v>1117</v>
      </c>
      <c r="F324" s="232" t="s">
        <v>1118</v>
      </c>
      <c r="G324" s="233" t="s">
        <v>394</v>
      </c>
      <c r="H324" s="234">
        <v>11</v>
      </c>
      <c r="I324" s="235"/>
      <c r="J324" s="236">
        <f>ROUND(I324*H324,2)</f>
        <v>0</v>
      </c>
      <c r="K324" s="237"/>
      <c r="L324" s="45"/>
      <c r="M324" s="238" t="s">
        <v>1</v>
      </c>
      <c r="N324" s="239" t="s">
        <v>43</v>
      </c>
      <c r="O324" s="98"/>
      <c r="P324" s="240">
        <f>O324*H324</f>
        <v>0</v>
      </c>
      <c r="Q324" s="240">
        <v>0.18732489999999999</v>
      </c>
      <c r="R324" s="240">
        <f>Q324*H324</f>
        <v>2.0605739000000001</v>
      </c>
      <c r="S324" s="240">
        <v>0</v>
      </c>
      <c r="T324" s="241">
        <f>S324*H324</f>
        <v>0</v>
      </c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R324" s="242" t="s">
        <v>138</v>
      </c>
      <c r="AT324" s="242" t="s">
        <v>134</v>
      </c>
      <c r="AU324" s="242" t="s">
        <v>139</v>
      </c>
      <c r="AY324" s="18" t="s">
        <v>132</v>
      </c>
      <c r="BE324" s="243">
        <f>IF(N324="základná",J324,0)</f>
        <v>0</v>
      </c>
      <c r="BF324" s="243">
        <f>IF(N324="znížená",J324,0)</f>
        <v>0</v>
      </c>
      <c r="BG324" s="243">
        <f>IF(N324="zákl. prenesená",J324,0)</f>
        <v>0</v>
      </c>
      <c r="BH324" s="243">
        <f>IF(N324="zníž. prenesená",J324,0)</f>
        <v>0</v>
      </c>
      <c r="BI324" s="243">
        <f>IF(N324="nulová",J324,0)</f>
        <v>0</v>
      </c>
      <c r="BJ324" s="18" t="s">
        <v>139</v>
      </c>
      <c r="BK324" s="243">
        <f>ROUND(I324*H324,2)</f>
        <v>0</v>
      </c>
      <c r="BL324" s="18" t="s">
        <v>138</v>
      </c>
      <c r="BM324" s="242" t="s">
        <v>1709</v>
      </c>
    </row>
    <row r="325" s="13" customFormat="1">
      <c r="A325" s="13"/>
      <c r="B325" s="244"/>
      <c r="C325" s="245"/>
      <c r="D325" s="246" t="s">
        <v>145</v>
      </c>
      <c r="E325" s="247" t="s">
        <v>1</v>
      </c>
      <c r="F325" s="248" t="s">
        <v>1710</v>
      </c>
      <c r="G325" s="245"/>
      <c r="H325" s="249">
        <v>11</v>
      </c>
      <c r="I325" s="250"/>
      <c r="J325" s="245"/>
      <c r="K325" s="245"/>
      <c r="L325" s="251"/>
      <c r="M325" s="252"/>
      <c r="N325" s="253"/>
      <c r="O325" s="253"/>
      <c r="P325" s="253"/>
      <c r="Q325" s="253"/>
      <c r="R325" s="253"/>
      <c r="S325" s="253"/>
      <c r="T325" s="254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5" t="s">
        <v>145</v>
      </c>
      <c r="AU325" s="255" t="s">
        <v>139</v>
      </c>
      <c r="AV325" s="13" t="s">
        <v>139</v>
      </c>
      <c r="AW325" s="13" t="s">
        <v>32</v>
      </c>
      <c r="AX325" s="13" t="s">
        <v>85</v>
      </c>
      <c r="AY325" s="255" t="s">
        <v>132</v>
      </c>
    </row>
    <row r="326" s="12" customFormat="1" ht="22.8" customHeight="1">
      <c r="A326" s="12"/>
      <c r="B326" s="214"/>
      <c r="C326" s="215"/>
      <c r="D326" s="216" t="s">
        <v>76</v>
      </c>
      <c r="E326" s="228" t="s">
        <v>173</v>
      </c>
      <c r="F326" s="228" t="s">
        <v>451</v>
      </c>
      <c r="G326" s="215"/>
      <c r="H326" s="215"/>
      <c r="I326" s="218"/>
      <c r="J326" s="229">
        <f>BK326</f>
        <v>0</v>
      </c>
      <c r="K326" s="215"/>
      <c r="L326" s="220"/>
      <c r="M326" s="221"/>
      <c r="N326" s="222"/>
      <c r="O326" s="222"/>
      <c r="P326" s="223">
        <f>SUM(P327:P350)</f>
        <v>0</v>
      </c>
      <c r="Q326" s="222"/>
      <c r="R326" s="223">
        <f>SUM(R327:R350)</f>
        <v>1.227603429</v>
      </c>
      <c r="S326" s="222"/>
      <c r="T326" s="224">
        <f>SUM(T327:T350)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25" t="s">
        <v>85</v>
      </c>
      <c r="AT326" s="226" t="s">
        <v>76</v>
      </c>
      <c r="AU326" s="226" t="s">
        <v>85</v>
      </c>
      <c r="AY326" s="225" t="s">
        <v>132</v>
      </c>
      <c r="BK326" s="227">
        <f>SUM(BK327:BK350)</f>
        <v>0</v>
      </c>
    </row>
    <row r="327" s="2" customFormat="1" ht="36.72453" customHeight="1">
      <c r="A327" s="39"/>
      <c r="B327" s="40"/>
      <c r="C327" s="230" t="s">
        <v>949</v>
      </c>
      <c r="D327" s="230" t="s">
        <v>134</v>
      </c>
      <c r="E327" s="231" t="s">
        <v>1711</v>
      </c>
      <c r="F327" s="232" t="s">
        <v>1712</v>
      </c>
      <c r="G327" s="233" t="s">
        <v>394</v>
      </c>
      <c r="H327" s="234">
        <v>28.199999999999999</v>
      </c>
      <c r="I327" s="235"/>
      <c r="J327" s="236">
        <f>ROUND(I327*H327,2)</f>
        <v>0</v>
      </c>
      <c r="K327" s="237"/>
      <c r="L327" s="45"/>
      <c r="M327" s="238" t="s">
        <v>1</v>
      </c>
      <c r="N327" s="239" t="s">
        <v>43</v>
      </c>
      <c r="O327" s="98"/>
      <c r="P327" s="240">
        <f>O327*H327</f>
        <v>0</v>
      </c>
      <c r="Q327" s="240">
        <v>1.6449999999999999E-06</v>
      </c>
      <c r="R327" s="240">
        <f>Q327*H327</f>
        <v>4.6388999999999999E-05</v>
      </c>
      <c r="S327" s="240">
        <v>0</v>
      </c>
      <c r="T327" s="241">
        <f>S327*H327</f>
        <v>0</v>
      </c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R327" s="242" t="s">
        <v>138</v>
      </c>
      <c r="AT327" s="242" t="s">
        <v>134</v>
      </c>
      <c r="AU327" s="242" t="s">
        <v>139</v>
      </c>
      <c r="AY327" s="18" t="s">
        <v>132</v>
      </c>
      <c r="BE327" s="243">
        <f>IF(N327="základná",J327,0)</f>
        <v>0</v>
      </c>
      <c r="BF327" s="243">
        <f>IF(N327="znížená",J327,0)</f>
        <v>0</v>
      </c>
      <c r="BG327" s="243">
        <f>IF(N327="zákl. prenesená",J327,0)</f>
        <v>0</v>
      </c>
      <c r="BH327" s="243">
        <f>IF(N327="zníž. prenesená",J327,0)</f>
        <v>0</v>
      </c>
      <c r="BI327" s="243">
        <f>IF(N327="nulová",J327,0)</f>
        <v>0</v>
      </c>
      <c r="BJ327" s="18" t="s">
        <v>139</v>
      </c>
      <c r="BK327" s="243">
        <f>ROUND(I327*H327,2)</f>
        <v>0</v>
      </c>
      <c r="BL327" s="18" t="s">
        <v>138</v>
      </c>
      <c r="BM327" s="242" t="s">
        <v>1713</v>
      </c>
    </row>
    <row r="328" s="13" customFormat="1">
      <c r="A328" s="13"/>
      <c r="B328" s="244"/>
      <c r="C328" s="245"/>
      <c r="D328" s="246" t="s">
        <v>145</v>
      </c>
      <c r="E328" s="247" t="s">
        <v>1</v>
      </c>
      <c r="F328" s="248" t="s">
        <v>1714</v>
      </c>
      <c r="G328" s="245"/>
      <c r="H328" s="249">
        <v>6</v>
      </c>
      <c r="I328" s="250"/>
      <c r="J328" s="245"/>
      <c r="K328" s="245"/>
      <c r="L328" s="251"/>
      <c r="M328" s="252"/>
      <c r="N328" s="253"/>
      <c r="O328" s="253"/>
      <c r="P328" s="253"/>
      <c r="Q328" s="253"/>
      <c r="R328" s="253"/>
      <c r="S328" s="253"/>
      <c r="T328" s="25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5" t="s">
        <v>145</v>
      </c>
      <c r="AU328" s="255" t="s">
        <v>139</v>
      </c>
      <c r="AV328" s="13" t="s">
        <v>139</v>
      </c>
      <c r="AW328" s="13" t="s">
        <v>32</v>
      </c>
      <c r="AX328" s="13" t="s">
        <v>77</v>
      </c>
      <c r="AY328" s="255" t="s">
        <v>132</v>
      </c>
    </row>
    <row r="329" s="13" customFormat="1">
      <c r="A329" s="13"/>
      <c r="B329" s="244"/>
      <c r="C329" s="245"/>
      <c r="D329" s="246" t="s">
        <v>145</v>
      </c>
      <c r="E329" s="247" t="s">
        <v>1</v>
      </c>
      <c r="F329" s="248" t="s">
        <v>1715</v>
      </c>
      <c r="G329" s="245"/>
      <c r="H329" s="249">
        <v>22.199999999999999</v>
      </c>
      <c r="I329" s="250"/>
      <c r="J329" s="245"/>
      <c r="K329" s="245"/>
      <c r="L329" s="251"/>
      <c r="M329" s="252"/>
      <c r="N329" s="253"/>
      <c r="O329" s="253"/>
      <c r="P329" s="253"/>
      <c r="Q329" s="253"/>
      <c r="R329" s="253"/>
      <c r="S329" s="253"/>
      <c r="T329" s="25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5" t="s">
        <v>145</v>
      </c>
      <c r="AU329" s="255" t="s">
        <v>139</v>
      </c>
      <c r="AV329" s="13" t="s">
        <v>139</v>
      </c>
      <c r="AW329" s="13" t="s">
        <v>32</v>
      </c>
      <c r="AX329" s="13" t="s">
        <v>77</v>
      </c>
      <c r="AY329" s="255" t="s">
        <v>132</v>
      </c>
    </row>
    <row r="330" s="14" customFormat="1">
      <c r="A330" s="14"/>
      <c r="B330" s="272"/>
      <c r="C330" s="273"/>
      <c r="D330" s="246" t="s">
        <v>145</v>
      </c>
      <c r="E330" s="274" t="s">
        <v>1</v>
      </c>
      <c r="F330" s="275" t="s">
        <v>280</v>
      </c>
      <c r="G330" s="273"/>
      <c r="H330" s="276">
        <v>28.199999999999999</v>
      </c>
      <c r="I330" s="277"/>
      <c r="J330" s="273"/>
      <c r="K330" s="273"/>
      <c r="L330" s="278"/>
      <c r="M330" s="279"/>
      <c r="N330" s="280"/>
      <c r="O330" s="280"/>
      <c r="P330" s="280"/>
      <c r="Q330" s="280"/>
      <c r="R330" s="280"/>
      <c r="S330" s="280"/>
      <c r="T330" s="281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82" t="s">
        <v>145</v>
      </c>
      <c r="AU330" s="282" t="s">
        <v>139</v>
      </c>
      <c r="AV330" s="14" t="s">
        <v>138</v>
      </c>
      <c r="AW330" s="14" t="s">
        <v>32</v>
      </c>
      <c r="AX330" s="14" t="s">
        <v>85</v>
      </c>
      <c r="AY330" s="282" t="s">
        <v>132</v>
      </c>
    </row>
    <row r="331" s="2" customFormat="1" ht="23.4566" customHeight="1">
      <c r="A331" s="39"/>
      <c r="B331" s="40"/>
      <c r="C331" s="230" t="s">
        <v>958</v>
      </c>
      <c r="D331" s="230" t="s">
        <v>134</v>
      </c>
      <c r="E331" s="231" t="s">
        <v>1716</v>
      </c>
      <c r="F331" s="232" t="s">
        <v>1717</v>
      </c>
      <c r="G331" s="233" t="s">
        <v>394</v>
      </c>
      <c r="H331" s="234">
        <v>28.199999999999999</v>
      </c>
      <c r="I331" s="235"/>
      <c r="J331" s="236">
        <f>ROUND(I331*H331,2)</f>
        <v>0</v>
      </c>
      <c r="K331" s="237"/>
      <c r="L331" s="45"/>
      <c r="M331" s="238" t="s">
        <v>1</v>
      </c>
      <c r="N331" s="239" t="s">
        <v>43</v>
      </c>
      <c r="O331" s="98"/>
      <c r="P331" s="240">
        <f>O331*H331</f>
        <v>0</v>
      </c>
      <c r="Q331" s="240">
        <v>0.0001002</v>
      </c>
      <c r="R331" s="240">
        <f>Q331*H331</f>
        <v>0.0028256399999999999</v>
      </c>
      <c r="S331" s="240">
        <v>0</v>
      </c>
      <c r="T331" s="241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42" t="s">
        <v>138</v>
      </c>
      <c r="AT331" s="242" t="s">
        <v>134</v>
      </c>
      <c r="AU331" s="242" t="s">
        <v>139</v>
      </c>
      <c r="AY331" s="18" t="s">
        <v>132</v>
      </c>
      <c r="BE331" s="243">
        <f>IF(N331="základná",J331,0)</f>
        <v>0</v>
      </c>
      <c r="BF331" s="243">
        <f>IF(N331="znížená",J331,0)</f>
        <v>0</v>
      </c>
      <c r="BG331" s="243">
        <f>IF(N331="zákl. prenesená",J331,0)</f>
        <v>0</v>
      </c>
      <c r="BH331" s="243">
        <f>IF(N331="zníž. prenesená",J331,0)</f>
        <v>0</v>
      </c>
      <c r="BI331" s="243">
        <f>IF(N331="nulová",J331,0)</f>
        <v>0</v>
      </c>
      <c r="BJ331" s="18" t="s">
        <v>139</v>
      </c>
      <c r="BK331" s="243">
        <f>ROUND(I331*H331,2)</f>
        <v>0</v>
      </c>
      <c r="BL331" s="18" t="s">
        <v>138</v>
      </c>
      <c r="BM331" s="242" t="s">
        <v>1718</v>
      </c>
    </row>
    <row r="332" s="13" customFormat="1">
      <c r="A332" s="13"/>
      <c r="B332" s="244"/>
      <c r="C332" s="245"/>
      <c r="D332" s="246" t="s">
        <v>145</v>
      </c>
      <c r="E332" s="247" t="s">
        <v>1</v>
      </c>
      <c r="F332" s="248" t="s">
        <v>1714</v>
      </c>
      <c r="G332" s="245"/>
      <c r="H332" s="249">
        <v>6</v>
      </c>
      <c r="I332" s="250"/>
      <c r="J332" s="245"/>
      <c r="K332" s="245"/>
      <c r="L332" s="251"/>
      <c r="M332" s="252"/>
      <c r="N332" s="253"/>
      <c r="O332" s="253"/>
      <c r="P332" s="253"/>
      <c r="Q332" s="253"/>
      <c r="R332" s="253"/>
      <c r="S332" s="253"/>
      <c r="T332" s="254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5" t="s">
        <v>145</v>
      </c>
      <c r="AU332" s="255" t="s">
        <v>139</v>
      </c>
      <c r="AV332" s="13" t="s">
        <v>139</v>
      </c>
      <c r="AW332" s="13" t="s">
        <v>32</v>
      </c>
      <c r="AX332" s="13" t="s">
        <v>77</v>
      </c>
      <c r="AY332" s="255" t="s">
        <v>132</v>
      </c>
    </row>
    <row r="333" s="13" customFormat="1">
      <c r="A333" s="13"/>
      <c r="B333" s="244"/>
      <c r="C333" s="245"/>
      <c r="D333" s="246" t="s">
        <v>145</v>
      </c>
      <c r="E333" s="247" t="s">
        <v>1</v>
      </c>
      <c r="F333" s="248" t="s">
        <v>1715</v>
      </c>
      <c r="G333" s="245"/>
      <c r="H333" s="249">
        <v>22.199999999999999</v>
      </c>
      <c r="I333" s="250"/>
      <c r="J333" s="245"/>
      <c r="K333" s="245"/>
      <c r="L333" s="251"/>
      <c r="M333" s="252"/>
      <c r="N333" s="253"/>
      <c r="O333" s="253"/>
      <c r="P333" s="253"/>
      <c r="Q333" s="253"/>
      <c r="R333" s="253"/>
      <c r="S333" s="253"/>
      <c r="T333" s="25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5" t="s">
        <v>145</v>
      </c>
      <c r="AU333" s="255" t="s">
        <v>139</v>
      </c>
      <c r="AV333" s="13" t="s">
        <v>139</v>
      </c>
      <c r="AW333" s="13" t="s">
        <v>32</v>
      </c>
      <c r="AX333" s="13" t="s">
        <v>77</v>
      </c>
      <c r="AY333" s="255" t="s">
        <v>132</v>
      </c>
    </row>
    <row r="334" s="14" customFormat="1">
      <c r="A334" s="14"/>
      <c r="B334" s="272"/>
      <c r="C334" s="273"/>
      <c r="D334" s="246" t="s">
        <v>145</v>
      </c>
      <c r="E334" s="274" t="s">
        <v>1</v>
      </c>
      <c r="F334" s="275" t="s">
        <v>280</v>
      </c>
      <c r="G334" s="273"/>
      <c r="H334" s="276">
        <v>28.199999999999999</v>
      </c>
      <c r="I334" s="277"/>
      <c r="J334" s="273"/>
      <c r="K334" s="273"/>
      <c r="L334" s="278"/>
      <c r="M334" s="279"/>
      <c r="N334" s="280"/>
      <c r="O334" s="280"/>
      <c r="P334" s="280"/>
      <c r="Q334" s="280"/>
      <c r="R334" s="280"/>
      <c r="S334" s="280"/>
      <c r="T334" s="281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82" t="s">
        <v>145</v>
      </c>
      <c r="AU334" s="282" t="s">
        <v>139</v>
      </c>
      <c r="AV334" s="14" t="s">
        <v>138</v>
      </c>
      <c r="AW334" s="14" t="s">
        <v>32</v>
      </c>
      <c r="AX334" s="14" t="s">
        <v>85</v>
      </c>
      <c r="AY334" s="282" t="s">
        <v>132</v>
      </c>
    </row>
    <row r="335" s="2" customFormat="1" ht="23.4566" customHeight="1">
      <c r="A335" s="39"/>
      <c r="B335" s="40"/>
      <c r="C335" s="230" t="s">
        <v>966</v>
      </c>
      <c r="D335" s="230" t="s">
        <v>134</v>
      </c>
      <c r="E335" s="231" t="s">
        <v>1719</v>
      </c>
      <c r="F335" s="232" t="s">
        <v>1720</v>
      </c>
      <c r="G335" s="233" t="s">
        <v>394</v>
      </c>
      <c r="H335" s="234">
        <v>22.199999999999999</v>
      </c>
      <c r="I335" s="235"/>
      <c r="J335" s="236">
        <f>ROUND(I335*H335,2)</f>
        <v>0</v>
      </c>
      <c r="K335" s="237"/>
      <c r="L335" s="45"/>
      <c r="M335" s="238" t="s">
        <v>1</v>
      </c>
      <c r="N335" s="239" t="s">
        <v>43</v>
      </c>
      <c r="O335" s="98"/>
      <c r="P335" s="240">
        <f>O335*H335</f>
        <v>0</v>
      </c>
      <c r="Q335" s="240">
        <v>1.8E-05</v>
      </c>
      <c r="R335" s="240">
        <f>Q335*H335</f>
        <v>0.00039960000000000001</v>
      </c>
      <c r="S335" s="240">
        <v>0</v>
      </c>
      <c r="T335" s="241">
        <f>S335*H335</f>
        <v>0</v>
      </c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R335" s="242" t="s">
        <v>138</v>
      </c>
      <c r="AT335" s="242" t="s">
        <v>134</v>
      </c>
      <c r="AU335" s="242" t="s">
        <v>139</v>
      </c>
      <c r="AY335" s="18" t="s">
        <v>132</v>
      </c>
      <c r="BE335" s="243">
        <f>IF(N335="základná",J335,0)</f>
        <v>0</v>
      </c>
      <c r="BF335" s="243">
        <f>IF(N335="znížená",J335,0)</f>
        <v>0</v>
      </c>
      <c r="BG335" s="243">
        <f>IF(N335="zákl. prenesená",J335,0)</f>
        <v>0</v>
      </c>
      <c r="BH335" s="243">
        <f>IF(N335="zníž. prenesená",J335,0)</f>
        <v>0</v>
      </c>
      <c r="BI335" s="243">
        <f>IF(N335="nulová",J335,0)</f>
        <v>0</v>
      </c>
      <c r="BJ335" s="18" t="s">
        <v>139</v>
      </c>
      <c r="BK335" s="243">
        <f>ROUND(I335*H335,2)</f>
        <v>0</v>
      </c>
      <c r="BL335" s="18" t="s">
        <v>138</v>
      </c>
      <c r="BM335" s="242" t="s">
        <v>1721</v>
      </c>
    </row>
    <row r="336" s="13" customFormat="1">
      <c r="A336" s="13"/>
      <c r="B336" s="244"/>
      <c r="C336" s="245"/>
      <c r="D336" s="246" t="s">
        <v>145</v>
      </c>
      <c r="E336" s="247" t="s">
        <v>1</v>
      </c>
      <c r="F336" s="248" t="s">
        <v>1715</v>
      </c>
      <c r="G336" s="245"/>
      <c r="H336" s="249">
        <v>22.199999999999999</v>
      </c>
      <c r="I336" s="250"/>
      <c r="J336" s="245"/>
      <c r="K336" s="245"/>
      <c r="L336" s="251"/>
      <c r="M336" s="252"/>
      <c r="N336" s="253"/>
      <c r="O336" s="253"/>
      <c r="P336" s="253"/>
      <c r="Q336" s="253"/>
      <c r="R336" s="253"/>
      <c r="S336" s="253"/>
      <c r="T336" s="254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5" t="s">
        <v>145</v>
      </c>
      <c r="AU336" s="255" t="s">
        <v>139</v>
      </c>
      <c r="AV336" s="13" t="s">
        <v>139</v>
      </c>
      <c r="AW336" s="13" t="s">
        <v>32</v>
      </c>
      <c r="AX336" s="13" t="s">
        <v>77</v>
      </c>
      <c r="AY336" s="255" t="s">
        <v>132</v>
      </c>
    </row>
    <row r="337" s="14" customFormat="1">
      <c r="A337" s="14"/>
      <c r="B337" s="272"/>
      <c r="C337" s="273"/>
      <c r="D337" s="246" t="s">
        <v>145</v>
      </c>
      <c r="E337" s="274" t="s">
        <v>1</v>
      </c>
      <c r="F337" s="275" t="s">
        <v>280</v>
      </c>
      <c r="G337" s="273"/>
      <c r="H337" s="276">
        <v>22.199999999999999</v>
      </c>
      <c r="I337" s="277"/>
      <c r="J337" s="273"/>
      <c r="K337" s="273"/>
      <c r="L337" s="278"/>
      <c r="M337" s="279"/>
      <c r="N337" s="280"/>
      <c r="O337" s="280"/>
      <c r="P337" s="280"/>
      <c r="Q337" s="280"/>
      <c r="R337" s="280"/>
      <c r="S337" s="280"/>
      <c r="T337" s="281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82" t="s">
        <v>145</v>
      </c>
      <c r="AU337" s="282" t="s">
        <v>139</v>
      </c>
      <c r="AV337" s="14" t="s">
        <v>138</v>
      </c>
      <c r="AW337" s="14" t="s">
        <v>32</v>
      </c>
      <c r="AX337" s="14" t="s">
        <v>85</v>
      </c>
      <c r="AY337" s="282" t="s">
        <v>132</v>
      </c>
    </row>
    <row r="338" s="2" customFormat="1" ht="23.4566" customHeight="1">
      <c r="A338" s="39"/>
      <c r="B338" s="40"/>
      <c r="C338" s="230" t="s">
        <v>970</v>
      </c>
      <c r="D338" s="230" t="s">
        <v>134</v>
      </c>
      <c r="E338" s="231" t="s">
        <v>1722</v>
      </c>
      <c r="F338" s="232" t="s">
        <v>1723</v>
      </c>
      <c r="G338" s="233" t="s">
        <v>394</v>
      </c>
      <c r="H338" s="234">
        <v>22.199999999999999</v>
      </c>
      <c r="I338" s="235"/>
      <c r="J338" s="236">
        <f>ROUND(I338*H338,2)</f>
        <v>0</v>
      </c>
      <c r="K338" s="237"/>
      <c r="L338" s="45"/>
      <c r="M338" s="238" t="s">
        <v>1</v>
      </c>
      <c r="N338" s="239" t="s">
        <v>43</v>
      </c>
      <c r="O338" s="98"/>
      <c r="P338" s="240">
        <f>O338*H338</f>
        <v>0</v>
      </c>
      <c r="Q338" s="240">
        <v>0.000464</v>
      </c>
      <c r="R338" s="240">
        <f>Q338*H338</f>
        <v>0.010300800000000001</v>
      </c>
      <c r="S338" s="240">
        <v>0</v>
      </c>
      <c r="T338" s="241">
        <f>S338*H338</f>
        <v>0</v>
      </c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R338" s="242" t="s">
        <v>138</v>
      </c>
      <c r="AT338" s="242" t="s">
        <v>134</v>
      </c>
      <c r="AU338" s="242" t="s">
        <v>139</v>
      </c>
      <c r="AY338" s="18" t="s">
        <v>132</v>
      </c>
      <c r="BE338" s="243">
        <f>IF(N338="základná",J338,0)</f>
        <v>0</v>
      </c>
      <c r="BF338" s="243">
        <f>IF(N338="znížená",J338,0)</f>
        <v>0</v>
      </c>
      <c r="BG338" s="243">
        <f>IF(N338="zákl. prenesená",J338,0)</f>
        <v>0</v>
      </c>
      <c r="BH338" s="243">
        <f>IF(N338="zníž. prenesená",J338,0)</f>
        <v>0</v>
      </c>
      <c r="BI338" s="243">
        <f>IF(N338="nulová",J338,0)</f>
        <v>0</v>
      </c>
      <c r="BJ338" s="18" t="s">
        <v>139</v>
      </c>
      <c r="BK338" s="243">
        <f>ROUND(I338*H338,2)</f>
        <v>0</v>
      </c>
      <c r="BL338" s="18" t="s">
        <v>138</v>
      </c>
      <c r="BM338" s="242" t="s">
        <v>1724</v>
      </c>
    </row>
    <row r="339" s="13" customFormat="1">
      <c r="A339" s="13"/>
      <c r="B339" s="244"/>
      <c r="C339" s="245"/>
      <c r="D339" s="246" t="s">
        <v>145</v>
      </c>
      <c r="E339" s="247" t="s">
        <v>1</v>
      </c>
      <c r="F339" s="248" t="s">
        <v>1715</v>
      </c>
      <c r="G339" s="245"/>
      <c r="H339" s="249">
        <v>22.199999999999999</v>
      </c>
      <c r="I339" s="250"/>
      <c r="J339" s="245"/>
      <c r="K339" s="245"/>
      <c r="L339" s="251"/>
      <c r="M339" s="252"/>
      <c r="N339" s="253"/>
      <c r="O339" s="253"/>
      <c r="P339" s="253"/>
      <c r="Q339" s="253"/>
      <c r="R339" s="253"/>
      <c r="S339" s="253"/>
      <c r="T339" s="25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5" t="s">
        <v>145</v>
      </c>
      <c r="AU339" s="255" t="s">
        <v>139</v>
      </c>
      <c r="AV339" s="13" t="s">
        <v>139</v>
      </c>
      <c r="AW339" s="13" t="s">
        <v>32</v>
      </c>
      <c r="AX339" s="13" t="s">
        <v>77</v>
      </c>
      <c r="AY339" s="255" t="s">
        <v>132</v>
      </c>
    </row>
    <row r="340" s="14" customFormat="1">
      <c r="A340" s="14"/>
      <c r="B340" s="272"/>
      <c r="C340" s="273"/>
      <c r="D340" s="246" t="s">
        <v>145</v>
      </c>
      <c r="E340" s="274" t="s">
        <v>1</v>
      </c>
      <c r="F340" s="275" t="s">
        <v>280</v>
      </c>
      <c r="G340" s="273"/>
      <c r="H340" s="276">
        <v>22.199999999999999</v>
      </c>
      <c r="I340" s="277"/>
      <c r="J340" s="273"/>
      <c r="K340" s="273"/>
      <c r="L340" s="278"/>
      <c r="M340" s="279"/>
      <c r="N340" s="280"/>
      <c r="O340" s="280"/>
      <c r="P340" s="280"/>
      <c r="Q340" s="280"/>
      <c r="R340" s="280"/>
      <c r="S340" s="280"/>
      <c r="T340" s="281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82" t="s">
        <v>145</v>
      </c>
      <c r="AU340" s="282" t="s">
        <v>139</v>
      </c>
      <c r="AV340" s="14" t="s">
        <v>138</v>
      </c>
      <c r="AW340" s="14" t="s">
        <v>32</v>
      </c>
      <c r="AX340" s="14" t="s">
        <v>85</v>
      </c>
      <c r="AY340" s="282" t="s">
        <v>132</v>
      </c>
    </row>
    <row r="341" s="2" customFormat="1" ht="23.4566" customHeight="1">
      <c r="A341" s="39"/>
      <c r="B341" s="40"/>
      <c r="C341" s="230" t="s">
        <v>974</v>
      </c>
      <c r="D341" s="230" t="s">
        <v>134</v>
      </c>
      <c r="E341" s="231" t="s">
        <v>1206</v>
      </c>
      <c r="F341" s="232" t="s">
        <v>1207</v>
      </c>
      <c r="G341" s="233" t="s">
        <v>137</v>
      </c>
      <c r="H341" s="234">
        <v>35.520000000000003</v>
      </c>
      <c r="I341" s="235"/>
      <c r="J341" s="236">
        <f>ROUND(I341*H341,2)</f>
        <v>0</v>
      </c>
      <c r="K341" s="237"/>
      <c r="L341" s="45"/>
      <c r="M341" s="238" t="s">
        <v>1</v>
      </c>
      <c r="N341" s="239" t="s">
        <v>43</v>
      </c>
      <c r="O341" s="98"/>
      <c r="P341" s="240">
        <f>O341*H341</f>
        <v>0</v>
      </c>
      <c r="Q341" s="240">
        <v>0</v>
      </c>
      <c r="R341" s="240">
        <f>Q341*H341</f>
        <v>0</v>
      </c>
      <c r="S341" s="240">
        <v>0</v>
      </c>
      <c r="T341" s="241">
        <f>S341*H341</f>
        <v>0</v>
      </c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R341" s="242" t="s">
        <v>138</v>
      </c>
      <c r="AT341" s="242" t="s">
        <v>134</v>
      </c>
      <c r="AU341" s="242" t="s">
        <v>139</v>
      </c>
      <c r="AY341" s="18" t="s">
        <v>132</v>
      </c>
      <c r="BE341" s="243">
        <f>IF(N341="základná",J341,0)</f>
        <v>0</v>
      </c>
      <c r="BF341" s="243">
        <f>IF(N341="znížená",J341,0)</f>
        <v>0</v>
      </c>
      <c r="BG341" s="243">
        <f>IF(N341="zákl. prenesená",J341,0)</f>
        <v>0</v>
      </c>
      <c r="BH341" s="243">
        <f>IF(N341="zníž. prenesená",J341,0)</f>
        <v>0</v>
      </c>
      <c r="BI341" s="243">
        <f>IF(N341="nulová",J341,0)</f>
        <v>0</v>
      </c>
      <c r="BJ341" s="18" t="s">
        <v>139</v>
      </c>
      <c r="BK341" s="243">
        <f>ROUND(I341*H341,2)</f>
        <v>0</v>
      </c>
      <c r="BL341" s="18" t="s">
        <v>138</v>
      </c>
      <c r="BM341" s="242" t="s">
        <v>1725</v>
      </c>
    </row>
    <row r="342" s="13" customFormat="1">
      <c r="A342" s="13"/>
      <c r="B342" s="244"/>
      <c r="C342" s="245"/>
      <c r="D342" s="246" t="s">
        <v>145</v>
      </c>
      <c r="E342" s="247" t="s">
        <v>1</v>
      </c>
      <c r="F342" s="248" t="s">
        <v>1726</v>
      </c>
      <c r="G342" s="245"/>
      <c r="H342" s="249">
        <v>35.520000000000003</v>
      </c>
      <c r="I342" s="250"/>
      <c r="J342" s="245"/>
      <c r="K342" s="245"/>
      <c r="L342" s="251"/>
      <c r="M342" s="252"/>
      <c r="N342" s="253"/>
      <c r="O342" s="253"/>
      <c r="P342" s="253"/>
      <c r="Q342" s="253"/>
      <c r="R342" s="253"/>
      <c r="S342" s="253"/>
      <c r="T342" s="254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5" t="s">
        <v>145</v>
      </c>
      <c r="AU342" s="255" t="s">
        <v>139</v>
      </c>
      <c r="AV342" s="13" t="s">
        <v>139</v>
      </c>
      <c r="AW342" s="13" t="s">
        <v>32</v>
      </c>
      <c r="AX342" s="13" t="s">
        <v>85</v>
      </c>
      <c r="AY342" s="255" t="s">
        <v>132</v>
      </c>
    </row>
    <row r="343" s="2" customFormat="1" ht="31.92453" customHeight="1">
      <c r="A343" s="39"/>
      <c r="B343" s="40"/>
      <c r="C343" s="230" t="s">
        <v>979</v>
      </c>
      <c r="D343" s="230" t="s">
        <v>134</v>
      </c>
      <c r="E343" s="231" t="s">
        <v>1727</v>
      </c>
      <c r="F343" s="232" t="s">
        <v>1728</v>
      </c>
      <c r="G343" s="233" t="s">
        <v>394</v>
      </c>
      <c r="H343" s="234">
        <v>44</v>
      </c>
      <c r="I343" s="235"/>
      <c r="J343" s="236">
        <f>ROUND(I343*H343,2)</f>
        <v>0</v>
      </c>
      <c r="K343" s="237"/>
      <c r="L343" s="45"/>
      <c r="M343" s="238" t="s">
        <v>1</v>
      </c>
      <c r="N343" s="239" t="s">
        <v>43</v>
      </c>
      <c r="O343" s="98"/>
      <c r="P343" s="240">
        <f>O343*H343</f>
        <v>0</v>
      </c>
      <c r="Q343" s="240">
        <v>0.027144450000000001</v>
      </c>
      <c r="R343" s="240">
        <f>Q343*H343</f>
        <v>1.1943558000000001</v>
      </c>
      <c r="S343" s="240">
        <v>0</v>
      </c>
      <c r="T343" s="241">
        <f>S343*H343</f>
        <v>0</v>
      </c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R343" s="242" t="s">
        <v>138</v>
      </c>
      <c r="AT343" s="242" t="s">
        <v>134</v>
      </c>
      <c r="AU343" s="242" t="s">
        <v>139</v>
      </c>
      <c r="AY343" s="18" t="s">
        <v>132</v>
      </c>
      <c r="BE343" s="243">
        <f>IF(N343="základná",J343,0)</f>
        <v>0</v>
      </c>
      <c r="BF343" s="243">
        <f>IF(N343="znížená",J343,0)</f>
        <v>0</v>
      </c>
      <c r="BG343" s="243">
        <f>IF(N343="zákl. prenesená",J343,0)</f>
        <v>0</v>
      </c>
      <c r="BH343" s="243">
        <f>IF(N343="zníž. prenesená",J343,0)</f>
        <v>0</v>
      </c>
      <c r="BI343" s="243">
        <f>IF(N343="nulová",J343,0)</f>
        <v>0</v>
      </c>
      <c r="BJ343" s="18" t="s">
        <v>139</v>
      </c>
      <c r="BK343" s="243">
        <f>ROUND(I343*H343,2)</f>
        <v>0</v>
      </c>
      <c r="BL343" s="18" t="s">
        <v>138</v>
      </c>
      <c r="BM343" s="242" t="s">
        <v>1729</v>
      </c>
    </row>
    <row r="344" s="13" customFormat="1">
      <c r="A344" s="13"/>
      <c r="B344" s="244"/>
      <c r="C344" s="245"/>
      <c r="D344" s="246" t="s">
        <v>145</v>
      </c>
      <c r="E344" s="247" t="s">
        <v>1</v>
      </c>
      <c r="F344" s="248" t="s">
        <v>1730</v>
      </c>
      <c r="G344" s="245"/>
      <c r="H344" s="249">
        <v>44</v>
      </c>
      <c r="I344" s="250"/>
      <c r="J344" s="245"/>
      <c r="K344" s="245"/>
      <c r="L344" s="251"/>
      <c r="M344" s="252"/>
      <c r="N344" s="253"/>
      <c r="O344" s="253"/>
      <c r="P344" s="253"/>
      <c r="Q344" s="253"/>
      <c r="R344" s="253"/>
      <c r="S344" s="253"/>
      <c r="T344" s="254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5" t="s">
        <v>145</v>
      </c>
      <c r="AU344" s="255" t="s">
        <v>139</v>
      </c>
      <c r="AV344" s="13" t="s">
        <v>139</v>
      </c>
      <c r="AW344" s="13" t="s">
        <v>32</v>
      </c>
      <c r="AX344" s="13" t="s">
        <v>85</v>
      </c>
      <c r="AY344" s="255" t="s">
        <v>132</v>
      </c>
    </row>
    <row r="345" s="2" customFormat="1" ht="36.72453" customHeight="1">
      <c r="A345" s="39"/>
      <c r="B345" s="40"/>
      <c r="C345" s="230" t="s">
        <v>985</v>
      </c>
      <c r="D345" s="230" t="s">
        <v>134</v>
      </c>
      <c r="E345" s="231" t="s">
        <v>462</v>
      </c>
      <c r="F345" s="232" t="s">
        <v>463</v>
      </c>
      <c r="G345" s="233" t="s">
        <v>150</v>
      </c>
      <c r="H345" s="234">
        <v>96</v>
      </c>
      <c r="I345" s="235"/>
      <c r="J345" s="236">
        <f>ROUND(I345*H345,2)</f>
        <v>0</v>
      </c>
      <c r="K345" s="237"/>
      <c r="L345" s="45"/>
      <c r="M345" s="238" t="s">
        <v>1</v>
      </c>
      <c r="N345" s="239" t="s">
        <v>43</v>
      </c>
      <c r="O345" s="98"/>
      <c r="P345" s="240">
        <f>O345*H345</f>
        <v>0</v>
      </c>
      <c r="Q345" s="240">
        <v>0.00020494999999999999</v>
      </c>
      <c r="R345" s="240">
        <f>Q345*H345</f>
        <v>0.0196752</v>
      </c>
      <c r="S345" s="240">
        <v>0</v>
      </c>
      <c r="T345" s="241">
        <f>S345*H345</f>
        <v>0</v>
      </c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R345" s="242" t="s">
        <v>138</v>
      </c>
      <c r="AT345" s="242" t="s">
        <v>134</v>
      </c>
      <c r="AU345" s="242" t="s">
        <v>139</v>
      </c>
      <c r="AY345" s="18" t="s">
        <v>132</v>
      </c>
      <c r="BE345" s="243">
        <f>IF(N345="základná",J345,0)</f>
        <v>0</v>
      </c>
      <c r="BF345" s="243">
        <f>IF(N345="znížená",J345,0)</f>
        <v>0</v>
      </c>
      <c r="BG345" s="243">
        <f>IF(N345="zákl. prenesená",J345,0)</f>
        <v>0</v>
      </c>
      <c r="BH345" s="243">
        <f>IF(N345="zníž. prenesená",J345,0)</f>
        <v>0</v>
      </c>
      <c r="BI345" s="243">
        <f>IF(N345="nulová",J345,0)</f>
        <v>0</v>
      </c>
      <c r="BJ345" s="18" t="s">
        <v>139</v>
      </c>
      <c r="BK345" s="243">
        <f>ROUND(I345*H345,2)</f>
        <v>0</v>
      </c>
      <c r="BL345" s="18" t="s">
        <v>138</v>
      </c>
      <c r="BM345" s="242" t="s">
        <v>1731</v>
      </c>
    </row>
    <row r="346" s="13" customFormat="1">
      <c r="A346" s="13"/>
      <c r="B346" s="244"/>
      <c r="C346" s="245"/>
      <c r="D346" s="246" t="s">
        <v>145</v>
      </c>
      <c r="E346" s="247" t="s">
        <v>1</v>
      </c>
      <c r="F346" s="248" t="s">
        <v>1732</v>
      </c>
      <c r="G346" s="245"/>
      <c r="H346" s="249">
        <v>96</v>
      </c>
      <c r="I346" s="250"/>
      <c r="J346" s="245"/>
      <c r="K346" s="245"/>
      <c r="L346" s="251"/>
      <c r="M346" s="252"/>
      <c r="N346" s="253"/>
      <c r="O346" s="253"/>
      <c r="P346" s="253"/>
      <c r="Q346" s="253"/>
      <c r="R346" s="253"/>
      <c r="S346" s="253"/>
      <c r="T346" s="25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5" t="s">
        <v>145</v>
      </c>
      <c r="AU346" s="255" t="s">
        <v>139</v>
      </c>
      <c r="AV346" s="13" t="s">
        <v>139</v>
      </c>
      <c r="AW346" s="13" t="s">
        <v>32</v>
      </c>
      <c r="AX346" s="13" t="s">
        <v>85</v>
      </c>
      <c r="AY346" s="255" t="s">
        <v>132</v>
      </c>
    </row>
    <row r="347" s="2" customFormat="1" ht="21.0566" customHeight="1">
      <c r="A347" s="39"/>
      <c r="B347" s="40"/>
      <c r="C347" s="230" t="s">
        <v>989</v>
      </c>
      <c r="D347" s="230" t="s">
        <v>134</v>
      </c>
      <c r="E347" s="231" t="s">
        <v>1733</v>
      </c>
      <c r="F347" s="232" t="s">
        <v>1734</v>
      </c>
      <c r="G347" s="233" t="s">
        <v>238</v>
      </c>
      <c r="H347" s="234">
        <v>72.575999999999993</v>
      </c>
      <c r="I347" s="235"/>
      <c r="J347" s="236">
        <f>ROUND(I347*H347,2)</f>
        <v>0</v>
      </c>
      <c r="K347" s="237"/>
      <c r="L347" s="45"/>
      <c r="M347" s="238" t="s">
        <v>1</v>
      </c>
      <c r="N347" s="239" t="s">
        <v>43</v>
      </c>
      <c r="O347" s="98"/>
      <c r="P347" s="240">
        <f>O347*H347</f>
        <v>0</v>
      </c>
      <c r="Q347" s="240">
        <v>0</v>
      </c>
      <c r="R347" s="240">
        <f>Q347*H347</f>
        <v>0</v>
      </c>
      <c r="S347" s="240">
        <v>0</v>
      </c>
      <c r="T347" s="241">
        <f>S347*H347</f>
        <v>0</v>
      </c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R347" s="242" t="s">
        <v>138</v>
      </c>
      <c r="AT347" s="242" t="s">
        <v>134</v>
      </c>
      <c r="AU347" s="242" t="s">
        <v>139</v>
      </c>
      <c r="AY347" s="18" t="s">
        <v>132</v>
      </c>
      <c r="BE347" s="243">
        <f>IF(N347="základná",J347,0)</f>
        <v>0</v>
      </c>
      <c r="BF347" s="243">
        <f>IF(N347="znížená",J347,0)</f>
        <v>0</v>
      </c>
      <c r="BG347" s="243">
        <f>IF(N347="zákl. prenesená",J347,0)</f>
        <v>0</v>
      </c>
      <c r="BH347" s="243">
        <f>IF(N347="zníž. prenesená",J347,0)</f>
        <v>0</v>
      </c>
      <c r="BI347" s="243">
        <f>IF(N347="nulová",J347,0)</f>
        <v>0</v>
      </c>
      <c r="BJ347" s="18" t="s">
        <v>139</v>
      </c>
      <c r="BK347" s="243">
        <f>ROUND(I347*H347,2)</f>
        <v>0</v>
      </c>
      <c r="BL347" s="18" t="s">
        <v>138</v>
      </c>
      <c r="BM347" s="242" t="s">
        <v>1735</v>
      </c>
    </row>
    <row r="348" s="2" customFormat="1" ht="23.4566" customHeight="1">
      <c r="A348" s="39"/>
      <c r="B348" s="40"/>
      <c r="C348" s="230" t="s">
        <v>993</v>
      </c>
      <c r="D348" s="230" t="s">
        <v>134</v>
      </c>
      <c r="E348" s="231" t="s">
        <v>1736</v>
      </c>
      <c r="F348" s="232" t="s">
        <v>1737</v>
      </c>
      <c r="G348" s="233" t="s">
        <v>238</v>
      </c>
      <c r="H348" s="234">
        <v>653.18399999999997</v>
      </c>
      <c r="I348" s="235"/>
      <c r="J348" s="236">
        <f>ROUND(I348*H348,2)</f>
        <v>0</v>
      </c>
      <c r="K348" s="237"/>
      <c r="L348" s="45"/>
      <c r="M348" s="238" t="s">
        <v>1</v>
      </c>
      <c r="N348" s="239" t="s">
        <v>43</v>
      </c>
      <c r="O348" s="98"/>
      <c r="P348" s="240">
        <f>O348*H348</f>
        <v>0</v>
      </c>
      <c r="Q348" s="240">
        <v>0</v>
      </c>
      <c r="R348" s="240">
        <f>Q348*H348</f>
        <v>0</v>
      </c>
      <c r="S348" s="240">
        <v>0</v>
      </c>
      <c r="T348" s="241">
        <f>S348*H348</f>
        <v>0</v>
      </c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R348" s="242" t="s">
        <v>138</v>
      </c>
      <c r="AT348" s="242" t="s">
        <v>134</v>
      </c>
      <c r="AU348" s="242" t="s">
        <v>139</v>
      </c>
      <c r="AY348" s="18" t="s">
        <v>132</v>
      </c>
      <c r="BE348" s="243">
        <f>IF(N348="základná",J348,0)</f>
        <v>0</v>
      </c>
      <c r="BF348" s="243">
        <f>IF(N348="znížená",J348,0)</f>
        <v>0</v>
      </c>
      <c r="BG348" s="243">
        <f>IF(N348="zákl. prenesená",J348,0)</f>
        <v>0</v>
      </c>
      <c r="BH348" s="243">
        <f>IF(N348="zníž. prenesená",J348,0)</f>
        <v>0</v>
      </c>
      <c r="BI348" s="243">
        <f>IF(N348="nulová",J348,0)</f>
        <v>0</v>
      </c>
      <c r="BJ348" s="18" t="s">
        <v>139</v>
      </c>
      <c r="BK348" s="243">
        <f>ROUND(I348*H348,2)</f>
        <v>0</v>
      </c>
      <c r="BL348" s="18" t="s">
        <v>138</v>
      </c>
      <c r="BM348" s="242" t="s">
        <v>1738</v>
      </c>
    </row>
    <row r="349" s="13" customFormat="1">
      <c r="A349" s="13"/>
      <c r="B349" s="244"/>
      <c r="C349" s="245"/>
      <c r="D349" s="246" t="s">
        <v>145</v>
      </c>
      <c r="E349" s="245"/>
      <c r="F349" s="248" t="s">
        <v>1739</v>
      </c>
      <c r="G349" s="245"/>
      <c r="H349" s="249">
        <v>653.18399999999997</v>
      </c>
      <c r="I349" s="250"/>
      <c r="J349" s="245"/>
      <c r="K349" s="245"/>
      <c r="L349" s="251"/>
      <c r="M349" s="252"/>
      <c r="N349" s="253"/>
      <c r="O349" s="253"/>
      <c r="P349" s="253"/>
      <c r="Q349" s="253"/>
      <c r="R349" s="253"/>
      <c r="S349" s="253"/>
      <c r="T349" s="25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5" t="s">
        <v>145</v>
      </c>
      <c r="AU349" s="255" t="s">
        <v>139</v>
      </c>
      <c r="AV349" s="13" t="s">
        <v>139</v>
      </c>
      <c r="AW349" s="13" t="s">
        <v>4</v>
      </c>
      <c r="AX349" s="13" t="s">
        <v>85</v>
      </c>
      <c r="AY349" s="255" t="s">
        <v>132</v>
      </c>
    </row>
    <row r="350" s="2" customFormat="1" ht="23.4566" customHeight="1">
      <c r="A350" s="39"/>
      <c r="B350" s="40"/>
      <c r="C350" s="230" t="s">
        <v>999</v>
      </c>
      <c r="D350" s="230" t="s">
        <v>134</v>
      </c>
      <c r="E350" s="231" t="s">
        <v>490</v>
      </c>
      <c r="F350" s="232" t="s">
        <v>1294</v>
      </c>
      <c r="G350" s="233" t="s">
        <v>238</v>
      </c>
      <c r="H350" s="234">
        <v>72.575999999999993</v>
      </c>
      <c r="I350" s="235"/>
      <c r="J350" s="236">
        <f>ROUND(I350*H350,2)</f>
        <v>0</v>
      </c>
      <c r="K350" s="237"/>
      <c r="L350" s="45"/>
      <c r="M350" s="238" t="s">
        <v>1</v>
      </c>
      <c r="N350" s="239" t="s">
        <v>43</v>
      </c>
      <c r="O350" s="98"/>
      <c r="P350" s="240">
        <f>O350*H350</f>
        <v>0</v>
      </c>
      <c r="Q350" s="240">
        <v>0</v>
      </c>
      <c r="R350" s="240">
        <f>Q350*H350</f>
        <v>0</v>
      </c>
      <c r="S350" s="240">
        <v>0</v>
      </c>
      <c r="T350" s="241">
        <f>S350*H350</f>
        <v>0</v>
      </c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R350" s="242" t="s">
        <v>138</v>
      </c>
      <c r="AT350" s="242" t="s">
        <v>134</v>
      </c>
      <c r="AU350" s="242" t="s">
        <v>139</v>
      </c>
      <c r="AY350" s="18" t="s">
        <v>132</v>
      </c>
      <c r="BE350" s="243">
        <f>IF(N350="základná",J350,0)</f>
        <v>0</v>
      </c>
      <c r="BF350" s="243">
        <f>IF(N350="znížená",J350,0)</f>
        <v>0</v>
      </c>
      <c r="BG350" s="243">
        <f>IF(N350="zákl. prenesená",J350,0)</f>
        <v>0</v>
      </c>
      <c r="BH350" s="243">
        <f>IF(N350="zníž. prenesená",J350,0)</f>
        <v>0</v>
      </c>
      <c r="BI350" s="243">
        <f>IF(N350="nulová",J350,0)</f>
        <v>0</v>
      </c>
      <c r="BJ350" s="18" t="s">
        <v>139</v>
      </c>
      <c r="BK350" s="243">
        <f>ROUND(I350*H350,2)</f>
        <v>0</v>
      </c>
      <c r="BL350" s="18" t="s">
        <v>138</v>
      </c>
      <c r="BM350" s="242" t="s">
        <v>1740</v>
      </c>
    </row>
    <row r="351" s="12" customFormat="1" ht="22.8" customHeight="1">
      <c r="A351" s="12"/>
      <c r="B351" s="214"/>
      <c r="C351" s="215"/>
      <c r="D351" s="216" t="s">
        <v>76</v>
      </c>
      <c r="E351" s="228" t="s">
        <v>502</v>
      </c>
      <c r="F351" s="228" t="s">
        <v>503</v>
      </c>
      <c r="G351" s="215"/>
      <c r="H351" s="215"/>
      <c r="I351" s="218"/>
      <c r="J351" s="229">
        <f>BK351</f>
        <v>0</v>
      </c>
      <c r="K351" s="215"/>
      <c r="L351" s="220"/>
      <c r="M351" s="221"/>
      <c r="N351" s="222"/>
      <c r="O351" s="222"/>
      <c r="P351" s="223">
        <f>SUM(P352:P354)</f>
        <v>0</v>
      </c>
      <c r="Q351" s="222"/>
      <c r="R351" s="223">
        <f>SUM(R352:R354)</f>
        <v>0.092399999999999996</v>
      </c>
      <c r="S351" s="222"/>
      <c r="T351" s="224">
        <f>SUM(T352:T354)</f>
        <v>0</v>
      </c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R351" s="225" t="s">
        <v>85</v>
      </c>
      <c r="AT351" s="226" t="s">
        <v>76</v>
      </c>
      <c r="AU351" s="226" t="s">
        <v>85</v>
      </c>
      <c r="AY351" s="225" t="s">
        <v>132</v>
      </c>
      <c r="BK351" s="227">
        <f>SUM(BK352:BK354)</f>
        <v>0</v>
      </c>
    </row>
    <row r="352" s="2" customFormat="1" ht="23.4566" customHeight="1">
      <c r="A352" s="39"/>
      <c r="B352" s="40"/>
      <c r="C352" s="230" t="s">
        <v>1004</v>
      </c>
      <c r="D352" s="230" t="s">
        <v>134</v>
      </c>
      <c r="E352" s="231" t="s">
        <v>1741</v>
      </c>
      <c r="F352" s="232" t="s">
        <v>1742</v>
      </c>
      <c r="G352" s="233" t="s">
        <v>150</v>
      </c>
      <c r="H352" s="234">
        <v>2</v>
      </c>
      <c r="I352" s="235"/>
      <c r="J352" s="236">
        <f>ROUND(I352*H352,2)</f>
        <v>0</v>
      </c>
      <c r="K352" s="237"/>
      <c r="L352" s="45"/>
      <c r="M352" s="238" t="s">
        <v>1</v>
      </c>
      <c r="N352" s="239" t="s">
        <v>43</v>
      </c>
      <c r="O352" s="98"/>
      <c r="P352" s="240">
        <f>O352*H352</f>
        <v>0</v>
      </c>
      <c r="Q352" s="240">
        <v>0.046199999999999998</v>
      </c>
      <c r="R352" s="240">
        <f>Q352*H352</f>
        <v>0.092399999999999996</v>
      </c>
      <c r="S352" s="240">
        <v>0</v>
      </c>
      <c r="T352" s="241">
        <f>S352*H352</f>
        <v>0</v>
      </c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R352" s="242" t="s">
        <v>138</v>
      </c>
      <c r="AT352" s="242" t="s">
        <v>134</v>
      </c>
      <c r="AU352" s="242" t="s">
        <v>139</v>
      </c>
      <c r="AY352" s="18" t="s">
        <v>132</v>
      </c>
      <c r="BE352" s="243">
        <f>IF(N352="základná",J352,0)</f>
        <v>0</v>
      </c>
      <c r="BF352" s="243">
        <f>IF(N352="znížená",J352,0)</f>
        <v>0</v>
      </c>
      <c r="BG352" s="243">
        <f>IF(N352="zákl. prenesená",J352,0)</f>
        <v>0</v>
      </c>
      <c r="BH352" s="243">
        <f>IF(N352="zníž. prenesená",J352,0)</f>
        <v>0</v>
      </c>
      <c r="BI352" s="243">
        <f>IF(N352="nulová",J352,0)</f>
        <v>0</v>
      </c>
      <c r="BJ352" s="18" t="s">
        <v>139</v>
      </c>
      <c r="BK352" s="243">
        <f>ROUND(I352*H352,2)</f>
        <v>0</v>
      </c>
      <c r="BL352" s="18" t="s">
        <v>138</v>
      </c>
      <c r="BM352" s="242" t="s">
        <v>1743</v>
      </c>
    </row>
    <row r="353" s="13" customFormat="1">
      <c r="A353" s="13"/>
      <c r="B353" s="244"/>
      <c r="C353" s="245"/>
      <c r="D353" s="246" t="s">
        <v>145</v>
      </c>
      <c r="E353" s="247" t="s">
        <v>1</v>
      </c>
      <c r="F353" s="248" t="s">
        <v>139</v>
      </c>
      <c r="G353" s="245"/>
      <c r="H353" s="249">
        <v>2</v>
      </c>
      <c r="I353" s="250"/>
      <c r="J353" s="245"/>
      <c r="K353" s="245"/>
      <c r="L353" s="251"/>
      <c r="M353" s="252"/>
      <c r="N353" s="253"/>
      <c r="O353" s="253"/>
      <c r="P353" s="253"/>
      <c r="Q353" s="253"/>
      <c r="R353" s="253"/>
      <c r="S353" s="253"/>
      <c r="T353" s="25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5" t="s">
        <v>145</v>
      </c>
      <c r="AU353" s="255" t="s">
        <v>139</v>
      </c>
      <c r="AV353" s="13" t="s">
        <v>139</v>
      </c>
      <c r="AW353" s="13" t="s">
        <v>32</v>
      </c>
      <c r="AX353" s="13" t="s">
        <v>85</v>
      </c>
      <c r="AY353" s="255" t="s">
        <v>132</v>
      </c>
    </row>
    <row r="354" s="2" customFormat="1" ht="23.4566" customHeight="1">
      <c r="A354" s="39"/>
      <c r="B354" s="40"/>
      <c r="C354" s="230" t="s">
        <v>1008</v>
      </c>
      <c r="D354" s="230" t="s">
        <v>134</v>
      </c>
      <c r="E354" s="231" t="s">
        <v>1297</v>
      </c>
      <c r="F354" s="232" t="s">
        <v>1298</v>
      </c>
      <c r="G354" s="233" t="s">
        <v>238</v>
      </c>
      <c r="H354" s="234">
        <v>424.48000000000002</v>
      </c>
      <c r="I354" s="235"/>
      <c r="J354" s="236">
        <f>ROUND(I354*H354,2)</f>
        <v>0</v>
      </c>
      <c r="K354" s="237"/>
      <c r="L354" s="45"/>
      <c r="M354" s="238" t="s">
        <v>1</v>
      </c>
      <c r="N354" s="239" t="s">
        <v>43</v>
      </c>
      <c r="O354" s="98"/>
      <c r="P354" s="240">
        <f>O354*H354</f>
        <v>0</v>
      </c>
      <c r="Q354" s="240">
        <v>0</v>
      </c>
      <c r="R354" s="240">
        <f>Q354*H354</f>
        <v>0</v>
      </c>
      <c r="S354" s="240">
        <v>0</v>
      </c>
      <c r="T354" s="241">
        <f>S354*H354</f>
        <v>0</v>
      </c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R354" s="242" t="s">
        <v>138</v>
      </c>
      <c r="AT354" s="242" t="s">
        <v>134</v>
      </c>
      <c r="AU354" s="242" t="s">
        <v>139</v>
      </c>
      <c r="AY354" s="18" t="s">
        <v>132</v>
      </c>
      <c r="BE354" s="243">
        <f>IF(N354="základná",J354,0)</f>
        <v>0</v>
      </c>
      <c r="BF354" s="243">
        <f>IF(N354="znížená",J354,0)</f>
        <v>0</v>
      </c>
      <c r="BG354" s="243">
        <f>IF(N354="zákl. prenesená",J354,0)</f>
        <v>0</v>
      </c>
      <c r="BH354" s="243">
        <f>IF(N354="zníž. prenesená",J354,0)</f>
        <v>0</v>
      </c>
      <c r="BI354" s="243">
        <f>IF(N354="nulová",J354,0)</f>
        <v>0</v>
      </c>
      <c r="BJ354" s="18" t="s">
        <v>139</v>
      </c>
      <c r="BK354" s="243">
        <f>ROUND(I354*H354,2)</f>
        <v>0</v>
      </c>
      <c r="BL354" s="18" t="s">
        <v>138</v>
      </c>
      <c r="BM354" s="242" t="s">
        <v>1744</v>
      </c>
    </row>
    <row r="355" s="12" customFormat="1" ht="25.92" customHeight="1">
      <c r="A355" s="12"/>
      <c r="B355" s="214"/>
      <c r="C355" s="215"/>
      <c r="D355" s="216" t="s">
        <v>76</v>
      </c>
      <c r="E355" s="217" t="s">
        <v>1300</v>
      </c>
      <c r="F355" s="217" t="s">
        <v>1301</v>
      </c>
      <c r="G355" s="215"/>
      <c r="H355" s="215"/>
      <c r="I355" s="218"/>
      <c r="J355" s="219">
        <f>BK355</f>
        <v>0</v>
      </c>
      <c r="K355" s="215"/>
      <c r="L355" s="220"/>
      <c r="M355" s="221"/>
      <c r="N355" s="222"/>
      <c r="O355" s="222"/>
      <c r="P355" s="223">
        <f>P356</f>
        <v>0</v>
      </c>
      <c r="Q355" s="222"/>
      <c r="R355" s="223">
        <f>R356</f>
        <v>1.2186925395000001</v>
      </c>
      <c r="S355" s="222"/>
      <c r="T355" s="224">
        <f>T356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25" t="s">
        <v>139</v>
      </c>
      <c r="AT355" s="226" t="s">
        <v>76</v>
      </c>
      <c r="AU355" s="226" t="s">
        <v>77</v>
      </c>
      <c r="AY355" s="225" t="s">
        <v>132</v>
      </c>
      <c r="BK355" s="227">
        <f>BK356</f>
        <v>0</v>
      </c>
    </row>
    <row r="356" s="12" customFormat="1" ht="22.8" customHeight="1">
      <c r="A356" s="12"/>
      <c r="B356" s="214"/>
      <c r="C356" s="215"/>
      <c r="D356" s="216" t="s">
        <v>76</v>
      </c>
      <c r="E356" s="228" t="s">
        <v>1302</v>
      </c>
      <c r="F356" s="228" t="s">
        <v>1303</v>
      </c>
      <c r="G356" s="215"/>
      <c r="H356" s="215"/>
      <c r="I356" s="218"/>
      <c r="J356" s="229">
        <f>BK356</f>
        <v>0</v>
      </c>
      <c r="K356" s="215"/>
      <c r="L356" s="220"/>
      <c r="M356" s="221"/>
      <c r="N356" s="222"/>
      <c r="O356" s="222"/>
      <c r="P356" s="223">
        <f>SUM(P357:P409)</f>
        <v>0</v>
      </c>
      <c r="Q356" s="222"/>
      <c r="R356" s="223">
        <f>SUM(R357:R409)</f>
        <v>1.2186925395000001</v>
      </c>
      <c r="S356" s="222"/>
      <c r="T356" s="224">
        <f>SUM(T357:T409)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225" t="s">
        <v>139</v>
      </c>
      <c r="AT356" s="226" t="s">
        <v>76</v>
      </c>
      <c r="AU356" s="226" t="s">
        <v>85</v>
      </c>
      <c r="AY356" s="225" t="s">
        <v>132</v>
      </c>
      <c r="BK356" s="227">
        <f>SUM(BK357:BK409)</f>
        <v>0</v>
      </c>
    </row>
    <row r="357" s="2" customFormat="1" ht="23.4566" customHeight="1">
      <c r="A357" s="39"/>
      <c r="B357" s="40"/>
      <c r="C357" s="230" t="s">
        <v>1014</v>
      </c>
      <c r="D357" s="230" t="s">
        <v>134</v>
      </c>
      <c r="E357" s="231" t="s">
        <v>1305</v>
      </c>
      <c r="F357" s="232" t="s">
        <v>1745</v>
      </c>
      <c r="G357" s="233" t="s">
        <v>137</v>
      </c>
      <c r="H357" s="234">
        <v>22.407</v>
      </c>
      <c r="I357" s="235"/>
      <c r="J357" s="236">
        <f>ROUND(I357*H357,2)</f>
        <v>0</v>
      </c>
      <c r="K357" s="237"/>
      <c r="L357" s="45"/>
      <c r="M357" s="238" t="s">
        <v>1</v>
      </c>
      <c r="N357" s="239" t="s">
        <v>43</v>
      </c>
      <c r="O357" s="98"/>
      <c r="P357" s="240">
        <f>O357*H357</f>
        <v>0</v>
      </c>
      <c r="Q357" s="240">
        <v>0</v>
      </c>
      <c r="R357" s="240">
        <f>Q357*H357</f>
        <v>0</v>
      </c>
      <c r="S357" s="240">
        <v>0</v>
      </c>
      <c r="T357" s="241">
        <f>S357*H357</f>
        <v>0</v>
      </c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R357" s="242" t="s">
        <v>201</v>
      </c>
      <c r="AT357" s="242" t="s">
        <v>134</v>
      </c>
      <c r="AU357" s="242" t="s">
        <v>139</v>
      </c>
      <c r="AY357" s="18" t="s">
        <v>132</v>
      </c>
      <c r="BE357" s="243">
        <f>IF(N357="základná",J357,0)</f>
        <v>0</v>
      </c>
      <c r="BF357" s="243">
        <f>IF(N357="znížená",J357,0)</f>
        <v>0</v>
      </c>
      <c r="BG357" s="243">
        <f>IF(N357="zákl. prenesená",J357,0)</f>
        <v>0</v>
      </c>
      <c r="BH357" s="243">
        <f>IF(N357="zníž. prenesená",J357,0)</f>
        <v>0</v>
      </c>
      <c r="BI357" s="243">
        <f>IF(N357="nulová",J357,0)</f>
        <v>0</v>
      </c>
      <c r="BJ357" s="18" t="s">
        <v>139</v>
      </c>
      <c r="BK357" s="243">
        <f>ROUND(I357*H357,2)</f>
        <v>0</v>
      </c>
      <c r="BL357" s="18" t="s">
        <v>201</v>
      </c>
      <c r="BM357" s="242" t="s">
        <v>1746</v>
      </c>
    </row>
    <row r="358" s="13" customFormat="1">
      <c r="A358" s="13"/>
      <c r="B358" s="244"/>
      <c r="C358" s="245"/>
      <c r="D358" s="246" t="s">
        <v>145</v>
      </c>
      <c r="E358" s="247" t="s">
        <v>1</v>
      </c>
      <c r="F358" s="248" t="s">
        <v>1747</v>
      </c>
      <c r="G358" s="245"/>
      <c r="H358" s="249">
        <v>9.7599999999999998</v>
      </c>
      <c r="I358" s="250"/>
      <c r="J358" s="245"/>
      <c r="K358" s="245"/>
      <c r="L358" s="251"/>
      <c r="M358" s="252"/>
      <c r="N358" s="253"/>
      <c r="O358" s="253"/>
      <c r="P358" s="253"/>
      <c r="Q358" s="253"/>
      <c r="R358" s="253"/>
      <c r="S358" s="253"/>
      <c r="T358" s="25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5" t="s">
        <v>145</v>
      </c>
      <c r="AU358" s="255" t="s">
        <v>139</v>
      </c>
      <c r="AV358" s="13" t="s">
        <v>139</v>
      </c>
      <c r="AW358" s="13" t="s">
        <v>32</v>
      </c>
      <c r="AX358" s="13" t="s">
        <v>77</v>
      </c>
      <c r="AY358" s="255" t="s">
        <v>132</v>
      </c>
    </row>
    <row r="359" s="15" customFormat="1">
      <c r="A359" s="15"/>
      <c r="B359" s="283"/>
      <c r="C359" s="284"/>
      <c r="D359" s="246" t="s">
        <v>145</v>
      </c>
      <c r="E359" s="285" t="s">
        <v>1</v>
      </c>
      <c r="F359" s="286" t="s">
        <v>1544</v>
      </c>
      <c r="G359" s="284"/>
      <c r="H359" s="285" t="s">
        <v>1</v>
      </c>
      <c r="I359" s="287"/>
      <c r="J359" s="284"/>
      <c r="K359" s="284"/>
      <c r="L359" s="288"/>
      <c r="M359" s="289"/>
      <c r="N359" s="290"/>
      <c r="O359" s="290"/>
      <c r="P359" s="290"/>
      <c r="Q359" s="290"/>
      <c r="R359" s="290"/>
      <c r="S359" s="290"/>
      <c r="T359" s="291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92" t="s">
        <v>145</v>
      </c>
      <c r="AU359" s="292" t="s">
        <v>139</v>
      </c>
      <c r="AV359" s="15" t="s">
        <v>85</v>
      </c>
      <c r="AW359" s="15" t="s">
        <v>32</v>
      </c>
      <c r="AX359" s="15" t="s">
        <v>77</v>
      </c>
      <c r="AY359" s="292" t="s">
        <v>132</v>
      </c>
    </row>
    <row r="360" s="13" customFormat="1">
      <c r="A360" s="13"/>
      <c r="B360" s="244"/>
      <c r="C360" s="245"/>
      <c r="D360" s="246" t="s">
        <v>145</v>
      </c>
      <c r="E360" s="247" t="s">
        <v>1</v>
      </c>
      <c r="F360" s="248" t="s">
        <v>1748</v>
      </c>
      <c r="G360" s="245"/>
      <c r="H360" s="249">
        <v>15.199999999999999</v>
      </c>
      <c r="I360" s="250"/>
      <c r="J360" s="245"/>
      <c r="K360" s="245"/>
      <c r="L360" s="251"/>
      <c r="M360" s="252"/>
      <c r="N360" s="253"/>
      <c r="O360" s="253"/>
      <c r="P360" s="253"/>
      <c r="Q360" s="253"/>
      <c r="R360" s="253"/>
      <c r="S360" s="253"/>
      <c r="T360" s="25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5" t="s">
        <v>145</v>
      </c>
      <c r="AU360" s="255" t="s">
        <v>139</v>
      </c>
      <c r="AV360" s="13" t="s">
        <v>139</v>
      </c>
      <c r="AW360" s="13" t="s">
        <v>32</v>
      </c>
      <c r="AX360" s="13" t="s">
        <v>77</v>
      </c>
      <c r="AY360" s="255" t="s">
        <v>132</v>
      </c>
    </row>
    <row r="361" s="13" customFormat="1">
      <c r="A361" s="13"/>
      <c r="B361" s="244"/>
      <c r="C361" s="245"/>
      <c r="D361" s="246" t="s">
        <v>145</v>
      </c>
      <c r="E361" s="247" t="s">
        <v>1</v>
      </c>
      <c r="F361" s="248" t="s">
        <v>1749</v>
      </c>
      <c r="G361" s="245"/>
      <c r="H361" s="249">
        <v>-2.5529999999999999</v>
      </c>
      <c r="I361" s="250"/>
      <c r="J361" s="245"/>
      <c r="K361" s="245"/>
      <c r="L361" s="251"/>
      <c r="M361" s="252"/>
      <c r="N361" s="253"/>
      <c r="O361" s="253"/>
      <c r="P361" s="253"/>
      <c r="Q361" s="253"/>
      <c r="R361" s="253"/>
      <c r="S361" s="253"/>
      <c r="T361" s="254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5" t="s">
        <v>145</v>
      </c>
      <c r="AU361" s="255" t="s">
        <v>139</v>
      </c>
      <c r="AV361" s="13" t="s">
        <v>139</v>
      </c>
      <c r="AW361" s="13" t="s">
        <v>32</v>
      </c>
      <c r="AX361" s="13" t="s">
        <v>77</v>
      </c>
      <c r="AY361" s="255" t="s">
        <v>132</v>
      </c>
    </row>
    <row r="362" s="14" customFormat="1">
      <c r="A362" s="14"/>
      <c r="B362" s="272"/>
      <c r="C362" s="273"/>
      <c r="D362" s="246" t="s">
        <v>145</v>
      </c>
      <c r="E362" s="274" t="s">
        <v>1</v>
      </c>
      <c r="F362" s="275" t="s">
        <v>280</v>
      </c>
      <c r="G362" s="273"/>
      <c r="H362" s="276">
        <v>22.407</v>
      </c>
      <c r="I362" s="277"/>
      <c r="J362" s="273"/>
      <c r="K362" s="273"/>
      <c r="L362" s="278"/>
      <c r="M362" s="279"/>
      <c r="N362" s="280"/>
      <c r="O362" s="280"/>
      <c r="P362" s="280"/>
      <c r="Q362" s="280"/>
      <c r="R362" s="280"/>
      <c r="S362" s="280"/>
      <c r="T362" s="281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82" t="s">
        <v>145</v>
      </c>
      <c r="AU362" s="282" t="s">
        <v>139</v>
      </c>
      <c r="AV362" s="14" t="s">
        <v>138</v>
      </c>
      <c r="AW362" s="14" t="s">
        <v>32</v>
      </c>
      <c r="AX362" s="14" t="s">
        <v>85</v>
      </c>
      <c r="AY362" s="282" t="s">
        <v>132</v>
      </c>
    </row>
    <row r="363" s="2" customFormat="1" ht="16.30189" customHeight="1">
      <c r="A363" s="39"/>
      <c r="B363" s="40"/>
      <c r="C363" s="261" t="s">
        <v>1018</v>
      </c>
      <c r="D363" s="261" t="s">
        <v>235</v>
      </c>
      <c r="E363" s="262" t="s">
        <v>1311</v>
      </c>
      <c r="F363" s="263" t="s">
        <v>1312</v>
      </c>
      <c r="G363" s="264" t="s">
        <v>238</v>
      </c>
      <c r="H363" s="265">
        <v>0.0070000000000000001</v>
      </c>
      <c r="I363" s="266"/>
      <c r="J363" s="267">
        <f>ROUND(I363*H363,2)</f>
        <v>0</v>
      </c>
      <c r="K363" s="268"/>
      <c r="L363" s="269"/>
      <c r="M363" s="270" t="s">
        <v>1</v>
      </c>
      <c r="N363" s="271" t="s">
        <v>43</v>
      </c>
      <c r="O363" s="98"/>
      <c r="P363" s="240">
        <f>O363*H363</f>
        <v>0</v>
      </c>
      <c r="Q363" s="240">
        <v>1</v>
      </c>
      <c r="R363" s="240">
        <f>Q363*H363</f>
        <v>0.0070000000000000001</v>
      </c>
      <c r="S363" s="240">
        <v>0</v>
      </c>
      <c r="T363" s="241">
        <f>S363*H363</f>
        <v>0</v>
      </c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R363" s="242" t="s">
        <v>358</v>
      </c>
      <c r="AT363" s="242" t="s">
        <v>235</v>
      </c>
      <c r="AU363" s="242" t="s">
        <v>139</v>
      </c>
      <c r="AY363" s="18" t="s">
        <v>132</v>
      </c>
      <c r="BE363" s="243">
        <f>IF(N363="základná",J363,0)</f>
        <v>0</v>
      </c>
      <c r="BF363" s="243">
        <f>IF(N363="znížená",J363,0)</f>
        <v>0</v>
      </c>
      <c r="BG363" s="243">
        <f>IF(N363="zákl. prenesená",J363,0)</f>
        <v>0</v>
      </c>
      <c r="BH363" s="243">
        <f>IF(N363="zníž. prenesená",J363,0)</f>
        <v>0</v>
      </c>
      <c r="BI363" s="243">
        <f>IF(N363="nulová",J363,0)</f>
        <v>0</v>
      </c>
      <c r="BJ363" s="18" t="s">
        <v>139</v>
      </c>
      <c r="BK363" s="243">
        <f>ROUND(I363*H363,2)</f>
        <v>0</v>
      </c>
      <c r="BL363" s="18" t="s">
        <v>201</v>
      </c>
      <c r="BM363" s="242" t="s">
        <v>1750</v>
      </c>
    </row>
    <row r="364" s="2" customFormat="1" ht="23.4566" customHeight="1">
      <c r="A364" s="39"/>
      <c r="B364" s="40"/>
      <c r="C364" s="230" t="s">
        <v>1022</v>
      </c>
      <c r="D364" s="230" t="s">
        <v>134</v>
      </c>
      <c r="E364" s="231" t="s">
        <v>1315</v>
      </c>
      <c r="F364" s="232" t="s">
        <v>1751</v>
      </c>
      <c r="G364" s="233" t="s">
        <v>137</v>
      </c>
      <c r="H364" s="234">
        <v>131.94999999999999</v>
      </c>
      <c r="I364" s="235"/>
      <c r="J364" s="236">
        <f>ROUND(I364*H364,2)</f>
        <v>0</v>
      </c>
      <c r="K364" s="237"/>
      <c r="L364" s="45"/>
      <c r="M364" s="238" t="s">
        <v>1</v>
      </c>
      <c r="N364" s="239" t="s">
        <v>43</v>
      </c>
      <c r="O364" s="98"/>
      <c r="P364" s="240">
        <f>O364*H364</f>
        <v>0</v>
      </c>
      <c r="Q364" s="240">
        <v>0</v>
      </c>
      <c r="R364" s="240">
        <f>Q364*H364</f>
        <v>0</v>
      </c>
      <c r="S364" s="240">
        <v>0</v>
      </c>
      <c r="T364" s="241">
        <f>S364*H364</f>
        <v>0</v>
      </c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R364" s="242" t="s">
        <v>201</v>
      </c>
      <c r="AT364" s="242" t="s">
        <v>134</v>
      </c>
      <c r="AU364" s="242" t="s">
        <v>139</v>
      </c>
      <c r="AY364" s="18" t="s">
        <v>132</v>
      </c>
      <c r="BE364" s="243">
        <f>IF(N364="základná",J364,0)</f>
        <v>0</v>
      </c>
      <c r="BF364" s="243">
        <f>IF(N364="znížená",J364,0)</f>
        <v>0</v>
      </c>
      <c r="BG364" s="243">
        <f>IF(N364="zákl. prenesená",J364,0)</f>
        <v>0</v>
      </c>
      <c r="BH364" s="243">
        <f>IF(N364="zníž. prenesená",J364,0)</f>
        <v>0</v>
      </c>
      <c r="BI364" s="243">
        <f>IF(N364="nulová",J364,0)</f>
        <v>0</v>
      </c>
      <c r="BJ364" s="18" t="s">
        <v>139</v>
      </c>
      <c r="BK364" s="243">
        <f>ROUND(I364*H364,2)</f>
        <v>0</v>
      </c>
      <c r="BL364" s="18" t="s">
        <v>201</v>
      </c>
      <c r="BM364" s="242" t="s">
        <v>1752</v>
      </c>
    </row>
    <row r="365" s="13" customFormat="1">
      <c r="A365" s="13"/>
      <c r="B365" s="244"/>
      <c r="C365" s="245"/>
      <c r="D365" s="246" t="s">
        <v>145</v>
      </c>
      <c r="E365" s="247" t="s">
        <v>1</v>
      </c>
      <c r="F365" s="248" t="s">
        <v>1753</v>
      </c>
      <c r="G365" s="245"/>
      <c r="H365" s="249">
        <v>49.210000000000001</v>
      </c>
      <c r="I365" s="250"/>
      <c r="J365" s="245"/>
      <c r="K365" s="245"/>
      <c r="L365" s="251"/>
      <c r="M365" s="252"/>
      <c r="N365" s="253"/>
      <c r="O365" s="253"/>
      <c r="P365" s="253"/>
      <c r="Q365" s="253"/>
      <c r="R365" s="253"/>
      <c r="S365" s="253"/>
      <c r="T365" s="25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5" t="s">
        <v>145</v>
      </c>
      <c r="AU365" s="255" t="s">
        <v>139</v>
      </c>
      <c r="AV365" s="13" t="s">
        <v>139</v>
      </c>
      <c r="AW365" s="13" t="s">
        <v>32</v>
      </c>
      <c r="AX365" s="13" t="s">
        <v>77</v>
      </c>
      <c r="AY365" s="255" t="s">
        <v>132</v>
      </c>
    </row>
    <row r="366" s="15" customFormat="1">
      <c r="A366" s="15"/>
      <c r="B366" s="283"/>
      <c r="C366" s="284"/>
      <c r="D366" s="246" t="s">
        <v>145</v>
      </c>
      <c r="E366" s="285" t="s">
        <v>1</v>
      </c>
      <c r="F366" s="286" t="s">
        <v>1611</v>
      </c>
      <c r="G366" s="284"/>
      <c r="H366" s="285" t="s">
        <v>1</v>
      </c>
      <c r="I366" s="287"/>
      <c r="J366" s="284"/>
      <c r="K366" s="284"/>
      <c r="L366" s="288"/>
      <c r="M366" s="289"/>
      <c r="N366" s="290"/>
      <c r="O366" s="290"/>
      <c r="P366" s="290"/>
      <c r="Q366" s="290"/>
      <c r="R366" s="290"/>
      <c r="S366" s="290"/>
      <c r="T366" s="291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92" t="s">
        <v>145</v>
      </c>
      <c r="AU366" s="292" t="s">
        <v>139</v>
      </c>
      <c r="AV366" s="15" t="s">
        <v>85</v>
      </c>
      <c r="AW366" s="15" t="s">
        <v>32</v>
      </c>
      <c r="AX366" s="15" t="s">
        <v>77</v>
      </c>
      <c r="AY366" s="292" t="s">
        <v>132</v>
      </c>
    </row>
    <row r="367" s="13" customFormat="1">
      <c r="A367" s="13"/>
      <c r="B367" s="244"/>
      <c r="C367" s="245"/>
      <c r="D367" s="246" t="s">
        <v>145</v>
      </c>
      <c r="E367" s="247" t="s">
        <v>1</v>
      </c>
      <c r="F367" s="248" t="s">
        <v>1754</v>
      </c>
      <c r="G367" s="245"/>
      <c r="H367" s="249">
        <v>22.437999999999999</v>
      </c>
      <c r="I367" s="250"/>
      <c r="J367" s="245"/>
      <c r="K367" s="245"/>
      <c r="L367" s="251"/>
      <c r="M367" s="252"/>
      <c r="N367" s="253"/>
      <c r="O367" s="253"/>
      <c r="P367" s="253"/>
      <c r="Q367" s="253"/>
      <c r="R367" s="253"/>
      <c r="S367" s="253"/>
      <c r="T367" s="25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5" t="s">
        <v>145</v>
      </c>
      <c r="AU367" s="255" t="s">
        <v>139</v>
      </c>
      <c r="AV367" s="13" t="s">
        <v>139</v>
      </c>
      <c r="AW367" s="13" t="s">
        <v>32</v>
      </c>
      <c r="AX367" s="13" t="s">
        <v>77</v>
      </c>
      <c r="AY367" s="255" t="s">
        <v>132</v>
      </c>
    </row>
    <row r="368" s="13" customFormat="1">
      <c r="A368" s="13"/>
      <c r="B368" s="244"/>
      <c r="C368" s="245"/>
      <c r="D368" s="246" t="s">
        <v>145</v>
      </c>
      <c r="E368" s="247" t="s">
        <v>1</v>
      </c>
      <c r="F368" s="248" t="s">
        <v>1755</v>
      </c>
      <c r="G368" s="245"/>
      <c r="H368" s="249">
        <v>60.302</v>
      </c>
      <c r="I368" s="250"/>
      <c r="J368" s="245"/>
      <c r="K368" s="245"/>
      <c r="L368" s="251"/>
      <c r="M368" s="252"/>
      <c r="N368" s="253"/>
      <c r="O368" s="253"/>
      <c r="P368" s="253"/>
      <c r="Q368" s="253"/>
      <c r="R368" s="253"/>
      <c r="S368" s="253"/>
      <c r="T368" s="25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5" t="s">
        <v>145</v>
      </c>
      <c r="AU368" s="255" t="s">
        <v>139</v>
      </c>
      <c r="AV368" s="13" t="s">
        <v>139</v>
      </c>
      <c r="AW368" s="13" t="s">
        <v>32</v>
      </c>
      <c r="AX368" s="13" t="s">
        <v>77</v>
      </c>
      <c r="AY368" s="255" t="s">
        <v>132</v>
      </c>
    </row>
    <row r="369" s="14" customFormat="1">
      <c r="A369" s="14"/>
      <c r="B369" s="272"/>
      <c r="C369" s="273"/>
      <c r="D369" s="246" t="s">
        <v>145</v>
      </c>
      <c r="E369" s="274" t="s">
        <v>1</v>
      </c>
      <c r="F369" s="275" t="s">
        <v>280</v>
      </c>
      <c r="G369" s="273"/>
      <c r="H369" s="276">
        <v>131.94999999999999</v>
      </c>
      <c r="I369" s="277"/>
      <c r="J369" s="273"/>
      <c r="K369" s="273"/>
      <c r="L369" s="278"/>
      <c r="M369" s="279"/>
      <c r="N369" s="280"/>
      <c r="O369" s="280"/>
      <c r="P369" s="280"/>
      <c r="Q369" s="280"/>
      <c r="R369" s="280"/>
      <c r="S369" s="280"/>
      <c r="T369" s="281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82" t="s">
        <v>145</v>
      </c>
      <c r="AU369" s="282" t="s">
        <v>139</v>
      </c>
      <c r="AV369" s="14" t="s">
        <v>138</v>
      </c>
      <c r="AW369" s="14" t="s">
        <v>32</v>
      </c>
      <c r="AX369" s="14" t="s">
        <v>85</v>
      </c>
      <c r="AY369" s="282" t="s">
        <v>132</v>
      </c>
    </row>
    <row r="370" s="2" customFormat="1" ht="16.30189" customHeight="1">
      <c r="A370" s="39"/>
      <c r="B370" s="40"/>
      <c r="C370" s="261" t="s">
        <v>1027</v>
      </c>
      <c r="D370" s="261" t="s">
        <v>235</v>
      </c>
      <c r="E370" s="262" t="s">
        <v>1311</v>
      </c>
      <c r="F370" s="263" t="s">
        <v>1312</v>
      </c>
      <c r="G370" s="264" t="s">
        <v>238</v>
      </c>
      <c r="H370" s="265">
        <v>0.045999999999999999</v>
      </c>
      <c r="I370" s="266"/>
      <c r="J370" s="267">
        <f>ROUND(I370*H370,2)</f>
        <v>0</v>
      </c>
      <c r="K370" s="268"/>
      <c r="L370" s="269"/>
      <c r="M370" s="270" t="s">
        <v>1</v>
      </c>
      <c r="N370" s="271" t="s">
        <v>43</v>
      </c>
      <c r="O370" s="98"/>
      <c r="P370" s="240">
        <f>O370*H370</f>
        <v>0</v>
      </c>
      <c r="Q370" s="240">
        <v>1</v>
      </c>
      <c r="R370" s="240">
        <f>Q370*H370</f>
        <v>0.045999999999999999</v>
      </c>
      <c r="S370" s="240">
        <v>0</v>
      </c>
      <c r="T370" s="241">
        <f>S370*H370</f>
        <v>0</v>
      </c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R370" s="242" t="s">
        <v>358</v>
      </c>
      <c r="AT370" s="242" t="s">
        <v>235</v>
      </c>
      <c r="AU370" s="242" t="s">
        <v>139</v>
      </c>
      <c r="AY370" s="18" t="s">
        <v>132</v>
      </c>
      <c r="BE370" s="243">
        <f>IF(N370="základná",J370,0)</f>
        <v>0</v>
      </c>
      <c r="BF370" s="243">
        <f>IF(N370="znížená",J370,0)</f>
        <v>0</v>
      </c>
      <c r="BG370" s="243">
        <f>IF(N370="zákl. prenesená",J370,0)</f>
        <v>0</v>
      </c>
      <c r="BH370" s="243">
        <f>IF(N370="zníž. prenesená",J370,0)</f>
        <v>0</v>
      </c>
      <c r="BI370" s="243">
        <f>IF(N370="nulová",J370,0)</f>
        <v>0</v>
      </c>
      <c r="BJ370" s="18" t="s">
        <v>139</v>
      </c>
      <c r="BK370" s="243">
        <f>ROUND(I370*H370,2)</f>
        <v>0</v>
      </c>
      <c r="BL370" s="18" t="s">
        <v>201</v>
      </c>
      <c r="BM370" s="242" t="s">
        <v>1756</v>
      </c>
    </row>
    <row r="371" s="2" customFormat="1" ht="23.4566" customHeight="1">
      <c r="A371" s="39"/>
      <c r="B371" s="40"/>
      <c r="C371" s="230" t="s">
        <v>1033</v>
      </c>
      <c r="D371" s="230" t="s">
        <v>134</v>
      </c>
      <c r="E371" s="231" t="s">
        <v>1332</v>
      </c>
      <c r="F371" s="232" t="s">
        <v>1757</v>
      </c>
      <c r="G371" s="233" t="s">
        <v>137</v>
      </c>
      <c r="H371" s="234">
        <v>44.814</v>
      </c>
      <c r="I371" s="235"/>
      <c r="J371" s="236">
        <f>ROUND(I371*H371,2)</f>
        <v>0</v>
      </c>
      <c r="K371" s="237"/>
      <c r="L371" s="45"/>
      <c r="M371" s="238" t="s">
        <v>1</v>
      </c>
      <c r="N371" s="239" t="s">
        <v>43</v>
      </c>
      <c r="O371" s="98"/>
      <c r="P371" s="240">
        <f>O371*H371</f>
        <v>0</v>
      </c>
      <c r="Q371" s="240">
        <v>0.00023440000000000001</v>
      </c>
      <c r="R371" s="240">
        <f>Q371*H371</f>
        <v>0.010504401600000001</v>
      </c>
      <c r="S371" s="240">
        <v>0</v>
      </c>
      <c r="T371" s="241">
        <f>S371*H371</f>
        <v>0</v>
      </c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R371" s="242" t="s">
        <v>201</v>
      </c>
      <c r="AT371" s="242" t="s">
        <v>134</v>
      </c>
      <c r="AU371" s="242" t="s">
        <v>139</v>
      </c>
      <c r="AY371" s="18" t="s">
        <v>132</v>
      </c>
      <c r="BE371" s="243">
        <f>IF(N371="základná",J371,0)</f>
        <v>0</v>
      </c>
      <c r="BF371" s="243">
        <f>IF(N371="znížená",J371,0)</f>
        <v>0</v>
      </c>
      <c r="BG371" s="243">
        <f>IF(N371="zákl. prenesená",J371,0)</f>
        <v>0</v>
      </c>
      <c r="BH371" s="243">
        <f>IF(N371="zníž. prenesená",J371,0)</f>
        <v>0</v>
      </c>
      <c r="BI371" s="243">
        <f>IF(N371="nulová",J371,0)</f>
        <v>0</v>
      </c>
      <c r="BJ371" s="18" t="s">
        <v>139</v>
      </c>
      <c r="BK371" s="243">
        <f>ROUND(I371*H371,2)</f>
        <v>0</v>
      </c>
      <c r="BL371" s="18" t="s">
        <v>201</v>
      </c>
      <c r="BM371" s="242" t="s">
        <v>1758</v>
      </c>
    </row>
    <row r="372" s="13" customFormat="1">
      <c r="A372" s="13"/>
      <c r="B372" s="244"/>
      <c r="C372" s="245"/>
      <c r="D372" s="246" t="s">
        <v>145</v>
      </c>
      <c r="E372" s="247" t="s">
        <v>1</v>
      </c>
      <c r="F372" s="248" t="s">
        <v>1759</v>
      </c>
      <c r="G372" s="245"/>
      <c r="H372" s="249">
        <v>44.814</v>
      </c>
      <c r="I372" s="250"/>
      <c r="J372" s="245"/>
      <c r="K372" s="245"/>
      <c r="L372" s="251"/>
      <c r="M372" s="252"/>
      <c r="N372" s="253"/>
      <c r="O372" s="253"/>
      <c r="P372" s="253"/>
      <c r="Q372" s="253"/>
      <c r="R372" s="253"/>
      <c r="S372" s="253"/>
      <c r="T372" s="25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55" t="s">
        <v>145</v>
      </c>
      <c r="AU372" s="255" t="s">
        <v>139</v>
      </c>
      <c r="AV372" s="13" t="s">
        <v>139</v>
      </c>
      <c r="AW372" s="13" t="s">
        <v>32</v>
      </c>
      <c r="AX372" s="13" t="s">
        <v>85</v>
      </c>
      <c r="AY372" s="255" t="s">
        <v>132</v>
      </c>
    </row>
    <row r="373" s="2" customFormat="1" ht="16.30189" customHeight="1">
      <c r="A373" s="39"/>
      <c r="B373" s="40"/>
      <c r="C373" s="261" t="s">
        <v>1040</v>
      </c>
      <c r="D373" s="261" t="s">
        <v>235</v>
      </c>
      <c r="E373" s="262" t="s">
        <v>1337</v>
      </c>
      <c r="F373" s="263" t="s">
        <v>1338</v>
      </c>
      <c r="G373" s="264" t="s">
        <v>238</v>
      </c>
      <c r="H373" s="265">
        <v>0.067000000000000004</v>
      </c>
      <c r="I373" s="266"/>
      <c r="J373" s="267">
        <f>ROUND(I373*H373,2)</f>
        <v>0</v>
      </c>
      <c r="K373" s="268"/>
      <c r="L373" s="269"/>
      <c r="M373" s="270" t="s">
        <v>1</v>
      </c>
      <c r="N373" s="271" t="s">
        <v>43</v>
      </c>
      <c r="O373" s="98"/>
      <c r="P373" s="240">
        <f>O373*H373</f>
        <v>0</v>
      </c>
      <c r="Q373" s="240">
        <v>1</v>
      </c>
      <c r="R373" s="240">
        <f>Q373*H373</f>
        <v>0.067000000000000004</v>
      </c>
      <c r="S373" s="240">
        <v>0</v>
      </c>
      <c r="T373" s="241">
        <f>S373*H373</f>
        <v>0</v>
      </c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R373" s="242" t="s">
        <v>358</v>
      </c>
      <c r="AT373" s="242" t="s">
        <v>235</v>
      </c>
      <c r="AU373" s="242" t="s">
        <v>139</v>
      </c>
      <c r="AY373" s="18" t="s">
        <v>132</v>
      </c>
      <c r="BE373" s="243">
        <f>IF(N373="základná",J373,0)</f>
        <v>0</v>
      </c>
      <c r="BF373" s="243">
        <f>IF(N373="znížená",J373,0)</f>
        <v>0</v>
      </c>
      <c r="BG373" s="243">
        <f>IF(N373="zákl. prenesená",J373,0)</f>
        <v>0</v>
      </c>
      <c r="BH373" s="243">
        <f>IF(N373="zníž. prenesená",J373,0)</f>
        <v>0</v>
      </c>
      <c r="BI373" s="243">
        <f>IF(N373="nulová",J373,0)</f>
        <v>0</v>
      </c>
      <c r="BJ373" s="18" t="s">
        <v>139</v>
      </c>
      <c r="BK373" s="243">
        <f>ROUND(I373*H373,2)</f>
        <v>0</v>
      </c>
      <c r="BL373" s="18" t="s">
        <v>201</v>
      </c>
      <c r="BM373" s="242" t="s">
        <v>1760</v>
      </c>
    </row>
    <row r="374" s="2" customFormat="1" ht="23.4566" customHeight="1">
      <c r="A374" s="39"/>
      <c r="B374" s="40"/>
      <c r="C374" s="230" t="s">
        <v>1045</v>
      </c>
      <c r="D374" s="230" t="s">
        <v>134</v>
      </c>
      <c r="E374" s="231" t="s">
        <v>1341</v>
      </c>
      <c r="F374" s="232" t="s">
        <v>1761</v>
      </c>
      <c r="G374" s="233" t="s">
        <v>137</v>
      </c>
      <c r="H374" s="234">
        <v>263.89999999999998</v>
      </c>
      <c r="I374" s="235"/>
      <c r="J374" s="236">
        <f>ROUND(I374*H374,2)</f>
        <v>0</v>
      </c>
      <c r="K374" s="237"/>
      <c r="L374" s="45"/>
      <c r="M374" s="238" t="s">
        <v>1</v>
      </c>
      <c r="N374" s="239" t="s">
        <v>43</v>
      </c>
      <c r="O374" s="98"/>
      <c r="P374" s="240">
        <f>O374*H374</f>
        <v>0</v>
      </c>
      <c r="Q374" s="240">
        <v>0.00026259999999999999</v>
      </c>
      <c r="R374" s="240">
        <f>Q374*H374</f>
        <v>0.069300139999999996</v>
      </c>
      <c r="S374" s="240">
        <v>0</v>
      </c>
      <c r="T374" s="241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42" t="s">
        <v>201</v>
      </c>
      <c r="AT374" s="242" t="s">
        <v>134</v>
      </c>
      <c r="AU374" s="242" t="s">
        <v>139</v>
      </c>
      <c r="AY374" s="18" t="s">
        <v>132</v>
      </c>
      <c r="BE374" s="243">
        <f>IF(N374="základná",J374,0)</f>
        <v>0</v>
      </c>
      <c r="BF374" s="243">
        <f>IF(N374="znížená",J374,0)</f>
        <v>0</v>
      </c>
      <c r="BG374" s="243">
        <f>IF(N374="zákl. prenesená",J374,0)</f>
        <v>0</v>
      </c>
      <c r="BH374" s="243">
        <f>IF(N374="zníž. prenesená",J374,0)</f>
        <v>0</v>
      </c>
      <c r="BI374" s="243">
        <f>IF(N374="nulová",J374,0)</f>
        <v>0</v>
      </c>
      <c r="BJ374" s="18" t="s">
        <v>139</v>
      </c>
      <c r="BK374" s="243">
        <f>ROUND(I374*H374,2)</f>
        <v>0</v>
      </c>
      <c r="BL374" s="18" t="s">
        <v>201</v>
      </c>
      <c r="BM374" s="242" t="s">
        <v>1762</v>
      </c>
    </row>
    <row r="375" s="13" customFormat="1">
      <c r="A375" s="13"/>
      <c r="B375" s="244"/>
      <c r="C375" s="245"/>
      <c r="D375" s="246" t="s">
        <v>145</v>
      </c>
      <c r="E375" s="247" t="s">
        <v>1</v>
      </c>
      <c r="F375" s="248" t="s">
        <v>1763</v>
      </c>
      <c r="G375" s="245"/>
      <c r="H375" s="249">
        <v>263.89999999999998</v>
      </c>
      <c r="I375" s="250"/>
      <c r="J375" s="245"/>
      <c r="K375" s="245"/>
      <c r="L375" s="251"/>
      <c r="M375" s="252"/>
      <c r="N375" s="253"/>
      <c r="O375" s="253"/>
      <c r="P375" s="253"/>
      <c r="Q375" s="253"/>
      <c r="R375" s="253"/>
      <c r="S375" s="253"/>
      <c r="T375" s="25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5" t="s">
        <v>145</v>
      </c>
      <c r="AU375" s="255" t="s">
        <v>139</v>
      </c>
      <c r="AV375" s="13" t="s">
        <v>139</v>
      </c>
      <c r="AW375" s="13" t="s">
        <v>32</v>
      </c>
      <c r="AX375" s="13" t="s">
        <v>77</v>
      </c>
      <c r="AY375" s="255" t="s">
        <v>132</v>
      </c>
    </row>
    <row r="376" s="2" customFormat="1" ht="16.30189" customHeight="1">
      <c r="A376" s="39"/>
      <c r="B376" s="40"/>
      <c r="C376" s="261" t="s">
        <v>1049</v>
      </c>
      <c r="D376" s="261" t="s">
        <v>235</v>
      </c>
      <c r="E376" s="262" t="s">
        <v>1337</v>
      </c>
      <c r="F376" s="263" t="s">
        <v>1338</v>
      </c>
      <c r="G376" s="264" t="s">
        <v>238</v>
      </c>
      <c r="H376" s="265">
        <v>0.44900000000000001</v>
      </c>
      <c r="I376" s="266"/>
      <c r="J376" s="267">
        <f>ROUND(I376*H376,2)</f>
        <v>0</v>
      </c>
      <c r="K376" s="268"/>
      <c r="L376" s="269"/>
      <c r="M376" s="270" t="s">
        <v>1</v>
      </c>
      <c r="N376" s="271" t="s">
        <v>43</v>
      </c>
      <c r="O376" s="98"/>
      <c r="P376" s="240">
        <f>O376*H376</f>
        <v>0</v>
      </c>
      <c r="Q376" s="240">
        <v>1</v>
      </c>
      <c r="R376" s="240">
        <f>Q376*H376</f>
        <v>0.44900000000000001</v>
      </c>
      <c r="S376" s="240">
        <v>0</v>
      </c>
      <c r="T376" s="241">
        <f>S376*H376</f>
        <v>0</v>
      </c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R376" s="242" t="s">
        <v>358</v>
      </c>
      <c r="AT376" s="242" t="s">
        <v>235</v>
      </c>
      <c r="AU376" s="242" t="s">
        <v>139</v>
      </c>
      <c r="AY376" s="18" t="s">
        <v>132</v>
      </c>
      <c r="BE376" s="243">
        <f>IF(N376="základná",J376,0)</f>
        <v>0</v>
      </c>
      <c r="BF376" s="243">
        <f>IF(N376="znížená",J376,0)</f>
        <v>0</v>
      </c>
      <c r="BG376" s="243">
        <f>IF(N376="zákl. prenesená",J376,0)</f>
        <v>0</v>
      </c>
      <c r="BH376" s="243">
        <f>IF(N376="zníž. prenesená",J376,0)</f>
        <v>0</v>
      </c>
      <c r="BI376" s="243">
        <f>IF(N376="nulová",J376,0)</f>
        <v>0</v>
      </c>
      <c r="BJ376" s="18" t="s">
        <v>139</v>
      </c>
      <c r="BK376" s="243">
        <f>ROUND(I376*H376,2)</f>
        <v>0</v>
      </c>
      <c r="BL376" s="18" t="s">
        <v>201</v>
      </c>
      <c r="BM376" s="242" t="s">
        <v>1764</v>
      </c>
    </row>
    <row r="377" s="2" customFormat="1" ht="23.4566" customHeight="1">
      <c r="A377" s="39"/>
      <c r="B377" s="40"/>
      <c r="C377" s="230" t="s">
        <v>1055</v>
      </c>
      <c r="D377" s="230" t="s">
        <v>134</v>
      </c>
      <c r="E377" s="231" t="s">
        <v>1765</v>
      </c>
      <c r="F377" s="232" t="s">
        <v>1766</v>
      </c>
      <c r="G377" s="233" t="s">
        <v>137</v>
      </c>
      <c r="H377" s="234">
        <v>1.3999999999999999</v>
      </c>
      <c r="I377" s="235"/>
      <c r="J377" s="236">
        <f>ROUND(I377*H377,2)</f>
        <v>0</v>
      </c>
      <c r="K377" s="237"/>
      <c r="L377" s="45"/>
      <c r="M377" s="238" t="s">
        <v>1</v>
      </c>
      <c r="N377" s="239" t="s">
        <v>43</v>
      </c>
      <c r="O377" s="98"/>
      <c r="P377" s="240">
        <f>O377*H377</f>
        <v>0</v>
      </c>
      <c r="Q377" s="240">
        <v>0</v>
      </c>
      <c r="R377" s="240">
        <f>Q377*H377</f>
        <v>0</v>
      </c>
      <c r="S377" s="240">
        <v>0</v>
      </c>
      <c r="T377" s="241">
        <f>S377*H377</f>
        <v>0</v>
      </c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R377" s="242" t="s">
        <v>201</v>
      </c>
      <c r="AT377" s="242" t="s">
        <v>134</v>
      </c>
      <c r="AU377" s="242" t="s">
        <v>139</v>
      </c>
      <c r="AY377" s="18" t="s">
        <v>132</v>
      </c>
      <c r="BE377" s="243">
        <f>IF(N377="základná",J377,0)</f>
        <v>0</v>
      </c>
      <c r="BF377" s="243">
        <f>IF(N377="znížená",J377,0)</f>
        <v>0</v>
      </c>
      <c r="BG377" s="243">
        <f>IF(N377="zákl. prenesená",J377,0)</f>
        <v>0</v>
      </c>
      <c r="BH377" s="243">
        <f>IF(N377="zníž. prenesená",J377,0)</f>
        <v>0</v>
      </c>
      <c r="BI377" s="243">
        <f>IF(N377="nulová",J377,0)</f>
        <v>0</v>
      </c>
      <c r="BJ377" s="18" t="s">
        <v>139</v>
      </c>
      <c r="BK377" s="243">
        <f>ROUND(I377*H377,2)</f>
        <v>0</v>
      </c>
      <c r="BL377" s="18" t="s">
        <v>201</v>
      </c>
      <c r="BM377" s="242" t="s">
        <v>1767</v>
      </c>
    </row>
    <row r="378" s="13" customFormat="1">
      <c r="A378" s="13"/>
      <c r="B378" s="244"/>
      <c r="C378" s="245"/>
      <c r="D378" s="246" t="s">
        <v>145</v>
      </c>
      <c r="E378" s="247" t="s">
        <v>1</v>
      </c>
      <c r="F378" s="248" t="s">
        <v>1768</v>
      </c>
      <c r="G378" s="245"/>
      <c r="H378" s="249">
        <v>1.3999999999999999</v>
      </c>
      <c r="I378" s="250"/>
      <c r="J378" s="245"/>
      <c r="K378" s="245"/>
      <c r="L378" s="251"/>
      <c r="M378" s="252"/>
      <c r="N378" s="253"/>
      <c r="O378" s="253"/>
      <c r="P378" s="253"/>
      <c r="Q378" s="253"/>
      <c r="R378" s="253"/>
      <c r="S378" s="253"/>
      <c r="T378" s="25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55" t="s">
        <v>145</v>
      </c>
      <c r="AU378" s="255" t="s">
        <v>139</v>
      </c>
      <c r="AV378" s="13" t="s">
        <v>139</v>
      </c>
      <c r="AW378" s="13" t="s">
        <v>32</v>
      </c>
      <c r="AX378" s="13" t="s">
        <v>85</v>
      </c>
      <c r="AY378" s="255" t="s">
        <v>132</v>
      </c>
    </row>
    <row r="379" s="2" customFormat="1" ht="16.30189" customHeight="1">
      <c r="A379" s="39"/>
      <c r="B379" s="40"/>
      <c r="C379" s="261" t="s">
        <v>1060</v>
      </c>
      <c r="D379" s="261" t="s">
        <v>235</v>
      </c>
      <c r="E379" s="262" t="s">
        <v>1769</v>
      </c>
      <c r="F379" s="263" t="s">
        <v>1770</v>
      </c>
      <c r="G379" s="264" t="s">
        <v>137</v>
      </c>
      <c r="H379" s="265">
        <v>1.6799999999999999</v>
      </c>
      <c r="I379" s="266"/>
      <c r="J379" s="267">
        <f>ROUND(I379*H379,2)</f>
        <v>0</v>
      </c>
      <c r="K379" s="268"/>
      <c r="L379" s="269"/>
      <c r="M379" s="270" t="s">
        <v>1</v>
      </c>
      <c r="N379" s="271" t="s">
        <v>43</v>
      </c>
      <c r="O379" s="98"/>
      <c r="P379" s="240">
        <f>O379*H379</f>
        <v>0</v>
      </c>
      <c r="Q379" s="240">
        <v>0.00010000000000000001</v>
      </c>
      <c r="R379" s="240">
        <f>Q379*H379</f>
        <v>0.00016799999999999999</v>
      </c>
      <c r="S379" s="240">
        <v>0</v>
      </c>
      <c r="T379" s="241">
        <f>S379*H379</f>
        <v>0</v>
      </c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R379" s="242" t="s">
        <v>358</v>
      </c>
      <c r="AT379" s="242" t="s">
        <v>235</v>
      </c>
      <c r="AU379" s="242" t="s">
        <v>139</v>
      </c>
      <c r="AY379" s="18" t="s">
        <v>132</v>
      </c>
      <c r="BE379" s="243">
        <f>IF(N379="základná",J379,0)</f>
        <v>0</v>
      </c>
      <c r="BF379" s="243">
        <f>IF(N379="znížená",J379,0)</f>
        <v>0</v>
      </c>
      <c r="BG379" s="243">
        <f>IF(N379="zákl. prenesená",J379,0)</f>
        <v>0</v>
      </c>
      <c r="BH379" s="243">
        <f>IF(N379="zníž. prenesená",J379,0)</f>
        <v>0</v>
      </c>
      <c r="BI379" s="243">
        <f>IF(N379="nulová",J379,0)</f>
        <v>0</v>
      </c>
      <c r="BJ379" s="18" t="s">
        <v>139</v>
      </c>
      <c r="BK379" s="243">
        <f>ROUND(I379*H379,2)</f>
        <v>0</v>
      </c>
      <c r="BL379" s="18" t="s">
        <v>201</v>
      </c>
      <c r="BM379" s="242" t="s">
        <v>1771</v>
      </c>
    </row>
    <row r="380" s="13" customFormat="1">
      <c r="A380" s="13"/>
      <c r="B380" s="244"/>
      <c r="C380" s="245"/>
      <c r="D380" s="246" t="s">
        <v>145</v>
      </c>
      <c r="E380" s="245"/>
      <c r="F380" s="248" t="s">
        <v>1772</v>
      </c>
      <c r="G380" s="245"/>
      <c r="H380" s="249">
        <v>1.6799999999999999</v>
      </c>
      <c r="I380" s="250"/>
      <c r="J380" s="245"/>
      <c r="K380" s="245"/>
      <c r="L380" s="251"/>
      <c r="M380" s="252"/>
      <c r="N380" s="253"/>
      <c r="O380" s="253"/>
      <c r="P380" s="253"/>
      <c r="Q380" s="253"/>
      <c r="R380" s="253"/>
      <c r="S380" s="253"/>
      <c r="T380" s="25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5" t="s">
        <v>145</v>
      </c>
      <c r="AU380" s="255" t="s">
        <v>139</v>
      </c>
      <c r="AV380" s="13" t="s">
        <v>139</v>
      </c>
      <c r="AW380" s="13" t="s">
        <v>4</v>
      </c>
      <c r="AX380" s="13" t="s">
        <v>85</v>
      </c>
      <c r="AY380" s="255" t="s">
        <v>132</v>
      </c>
    </row>
    <row r="381" s="2" customFormat="1" ht="23.4566" customHeight="1">
      <c r="A381" s="39"/>
      <c r="B381" s="40"/>
      <c r="C381" s="230" t="s">
        <v>1065</v>
      </c>
      <c r="D381" s="230" t="s">
        <v>134</v>
      </c>
      <c r="E381" s="231" t="s">
        <v>1773</v>
      </c>
      <c r="F381" s="232" t="s">
        <v>1774</v>
      </c>
      <c r="G381" s="233" t="s">
        <v>137</v>
      </c>
      <c r="H381" s="234">
        <v>35.520000000000003</v>
      </c>
      <c r="I381" s="235"/>
      <c r="J381" s="236">
        <f>ROUND(I381*H381,2)</f>
        <v>0</v>
      </c>
      <c r="K381" s="237"/>
      <c r="L381" s="45"/>
      <c r="M381" s="238" t="s">
        <v>1</v>
      </c>
      <c r="N381" s="239" t="s">
        <v>43</v>
      </c>
      <c r="O381" s="98"/>
      <c r="P381" s="240">
        <f>O381*H381</f>
        <v>0</v>
      </c>
      <c r="Q381" s="240">
        <v>0.00054226000000000003</v>
      </c>
      <c r="R381" s="240">
        <f>Q381*H381</f>
        <v>0.019261075200000002</v>
      </c>
      <c r="S381" s="240">
        <v>0</v>
      </c>
      <c r="T381" s="241">
        <f>S381*H381</f>
        <v>0</v>
      </c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R381" s="242" t="s">
        <v>201</v>
      </c>
      <c r="AT381" s="242" t="s">
        <v>134</v>
      </c>
      <c r="AU381" s="242" t="s">
        <v>139</v>
      </c>
      <c r="AY381" s="18" t="s">
        <v>132</v>
      </c>
      <c r="BE381" s="243">
        <f>IF(N381="základná",J381,0)</f>
        <v>0</v>
      </c>
      <c r="BF381" s="243">
        <f>IF(N381="znížená",J381,0)</f>
        <v>0</v>
      </c>
      <c r="BG381" s="243">
        <f>IF(N381="zákl. prenesená",J381,0)</f>
        <v>0</v>
      </c>
      <c r="BH381" s="243">
        <f>IF(N381="zníž. prenesená",J381,0)</f>
        <v>0</v>
      </c>
      <c r="BI381" s="243">
        <f>IF(N381="nulová",J381,0)</f>
        <v>0</v>
      </c>
      <c r="BJ381" s="18" t="s">
        <v>139</v>
      </c>
      <c r="BK381" s="243">
        <f>ROUND(I381*H381,2)</f>
        <v>0</v>
      </c>
      <c r="BL381" s="18" t="s">
        <v>201</v>
      </c>
      <c r="BM381" s="242" t="s">
        <v>1775</v>
      </c>
    </row>
    <row r="382" s="14" customFormat="1">
      <c r="A382" s="14"/>
      <c r="B382" s="272"/>
      <c r="C382" s="273"/>
      <c r="D382" s="246" t="s">
        <v>145</v>
      </c>
      <c r="E382" s="274" t="s">
        <v>1</v>
      </c>
      <c r="F382" s="275" t="s">
        <v>280</v>
      </c>
      <c r="G382" s="273"/>
      <c r="H382" s="276">
        <v>35.520000000000003</v>
      </c>
      <c r="I382" s="277"/>
      <c r="J382" s="273"/>
      <c r="K382" s="273"/>
      <c r="L382" s="278"/>
      <c r="M382" s="279"/>
      <c r="N382" s="280"/>
      <c r="O382" s="280"/>
      <c r="P382" s="280"/>
      <c r="Q382" s="280"/>
      <c r="R382" s="280"/>
      <c r="S382" s="280"/>
      <c r="T382" s="281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82" t="s">
        <v>145</v>
      </c>
      <c r="AU382" s="282" t="s">
        <v>139</v>
      </c>
      <c r="AV382" s="14" t="s">
        <v>138</v>
      </c>
      <c r="AW382" s="14" t="s">
        <v>32</v>
      </c>
      <c r="AX382" s="14" t="s">
        <v>77</v>
      </c>
      <c r="AY382" s="282" t="s">
        <v>132</v>
      </c>
    </row>
    <row r="383" s="2" customFormat="1" ht="31.92453" customHeight="1">
      <c r="A383" s="39"/>
      <c r="B383" s="40"/>
      <c r="C383" s="261" t="s">
        <v>1069</v>
      </c>
      <c r="D383" s="261" t="s">
        <v>235</v>
      </c>
      <c r="E383" s="262" t="s">
        <v>1776</v>
      </c>
      <c r="F383" s="263" t="s">
        <v>1777</v>
      </c>
      <c r="G383" s="264" t="s">
        <v>137</v>
      </c>
      <c r="H383" s="265">
        <v>40.847999999999999</v>
      </c>
      <c r="I383" s="266"/>
      <c r="J383" s="267">
        <f>ROUND(I383*H383,2)</f>
        <v>0</v>
      </c>
      <c r="K383" s="268"/>
      <c r="L383" s="269"/>
      <c r="M383" s="270" t="s">
        <v>1</v>
      </c>
      <c r="N383" s="271" t="s">
        <v>43</v>
      </c>
      <c r="O383" s="98"/>
      <c r="P383" s="240">
        <f>O383*H383</f>
        <v>0</v>
      </c>
      <c r="Q383" s="240">
        <v>0.0073800000000000003</v>
      </c>
      <c r="R383" s="240">
        <f>Q383*H383</f>
        <v>0.30145823999999999</v>
      </c>
      <c r="S383" s="240">
        <v>0</v>
      </c>
      <c r="T383" s="241">
        <f>S383*H383</f>
        <v>0</v>
      </c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R383" s="242" t="s">
        <v>358</v>
      </c>
      <c r="AT383" s="242" t="s">
        <v>235</v>
      </c>
      <c r="AU383" s="242" t="s">
        <v>139</v>
      </c>
      <c r="AY383" s="18" t="s">
        <v>132</v>
      </c>
      <c r="BE383" s="243">
        <f>IF(N383="základná",J383,0)</f>
        <v>0</v>
      </c>
      <c r="BF383" s="243">
        <f>IF(N383="znížená",J383,0)</f>
        <v>0</v>
      </c>
      <c r="BG383" s="243">
        <f>IF(N383="zákl. prenesená",J383,0)</f>
        <v>0</v>
      </c>
      <c r="BH383" s="243">
        <f>IF(N383="zníž. prenesená",J383,0)</f>
        <v>0</v>
      </c>
      <c r="BI383" s="243">
        <f>IF(N383="nulová",J383,0)</f>
        <v>0</v>
      </c>
      <c r="BJ383" s="18" t="s">
        <v>139</v>
      </c>
      <c r="BK383" s="243">
        <f>ROUND(I383*H383,2)</f>
        <v>0</v>
      </c>
      <c r="BL383" s="18" t="s">
        <v>201</v>
      </c>
      <c r="BM383" s="242" t="s">
        <v>1778</v>
      </c>
    </row>
    <row r="384" s="13" customFormat="1">
      <c r="A384" s="13"/>
      <c r="B384" s="244"/>
      <c r="C384" s="245"/>
      <c r="D384" s="246" t="s">
        <v>145</v>
      </c>
      <c r="E384" s="247" t="s">
        <v>1</v>
      </c>
      <c r="F384" s="248" t="s">
        <v>1779</v>
      </c>
      <c r="G384" s="245"/>
      <c r="H384" s="249">
        <v>35.520000000000003</v>
      </c>
      <c r="I384" s="250"/>
      <c r="J384" s="245"/>
      <c r="K384" s="245"/>
      <c r="L384" s="251"/>
      <c r="M384" s="252"/>
      <c r="N384" s="253"/>
      <c r="O384" s="253"/>
      <c r="P384" s="253"/>
      <c r="Q384" s="253"/>
      <c r="R384" s="253"/>
      <c r="S384" s="253"/>
      <c r="T384" s="254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5" t="s">
        <v>145</v>
      </c>
      <c r="AU384" s="255" t="s">
        <v>139</v>
      </c>
      <c r="AV384" s="13" t="s">
        <v>139</v>
      </c>
      <c r="AW384" s="13" t="s">
        <v>32</v>
      </c>
      <c r="AX384" s="13" t="s">
        <v>85</v>
      </c>
      <c r="AY384" s="255" t="s">
        <v>132</v>
      </c>
    </row>
    <row r="385" s="13" customFormat="1">
      <c r="A385" s="13"/>
      <c r="B385" s="244"/>
      <c r="C385" s="245"/>
      <c r="D385" s="246" t="s">
        <v>145</v>
      </c>
      <c r="E385" s="245"/>
      <c r="F385" s="248" t="s">
        <v>1780</v>
      </c>
      <c r="G385" s="245"/>
      <c r="H385" s="249">
        <v>40.847999999999999</v>
      </c>
      <c r="I385" s="250"/>
      <c r="J385" s="245"/>
      <c r="K385" s="245"/>
      <c r="L385" s="251"/>
      <c r="M385" s="252"/>
      <c r="N385" s="253"/>
      <c r="O385" s="253"/>
      <c r="P385" s="253"/>
      <c r="Q385" s="253"/>
      <c r="R385" s="253"/>
      <c r="S385" s="253"/>
      <c r="T385" s="25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5" t="s">
        <v>145</v>
      </c>
      <c r="AU385" s="255" t="s">
        <v>139</v>
      </c>
      <c r="AV385" s="13" t="s">
        <v>139</v>
      </c>
      <c r="AW385" s="13" t="s">
        <v>4</v>
      </c>
      <c r="AX385" s="13" t="s">
        <v>85</v>
      </c>
      <c r="AY385" s="255" t="s">
        <v>132</v>
      </c>
    </row>
    <row r="386" s="2" customFormat="1" ht="23.4566" customHeight="1">
      <c r="A386" s="39"/>
      <c r="B386" s="40"/>
      <c r="C386" s="230" t="s">
        <v>1073</v>
      </c>
      <c r="D386" s="230" t="s">
        <v>134</v>
      </c>
      <c r="E386" s="231" t="s">
        <v>1781</v>
      </c>
      <c r="F386" s="232" t="s">
        <v>1349</v>
      </c>
      <c r="G386" s="233" t="s">
        <v>137</v>
      </c>
      <c r="H386" s="234">
        <v>6.2999999999999998</v>
      </c>
      <c r="I386" s="235"/>
      <c r="J386" s="236">
        <f>ROUND(I386*H386,2)</f>
        <v>0</v>
      </c>
      <c r="K386" s="237"/>
      <c r="L386" s="45"/>
      <c r="M386" s="238" t="s">
        <v>1</v>
      </c>
      <c r="N386" s="239" t="s">
        <v>43</v>
      </c>
      <c r="O386" s="98"/>
      <c r="P386" s="240">
        <f>O386*H386</f>
        <v>0</v>
      </c>
      <c r="Q386" s="240">
        <v>0.00054226000000000003</v>
      </c>
      <c r="R386" s="240">
        <f>Q386*H386</f>
        <v>0.0034162380000000003</v>
      </c>
      <c r="S386" s="240">
        <v>0</v>
      </c>
      <c r="T386" s="241">
        <f>S386*H386</f>
        <v>0</v>
      </c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R386" s="242" t="s">
        <v>201</v>
      </c>
      <c r="AT386" s="242" t="s">
        <v>134</v>
      </c>
      <c r="AU386" s="242" t="s">
        <v>139</v>
      </c>
      <c r="AY386" s="18" t="s">
        <v>132</v>
      </c>
      <c r="BE386" s="243">
        <f>IF(N386="základná",J386,0)</f>
        <v>0</v>
      </c>
      <c r="BF386" s="243">
        <f>IF(N386="znížená",J386,0)</f>
        <v>0</v>
      </c>
      <c r="BG386" s="243">
        <f>IF(N386="zákl. prenesená",J386,0)</f>
        <v>0</v>
      </c>
      <c r="BH386" s="243">
        <f>IF(N386="zníž. prenesená",J386,0)</f>
        <v>0</v>
      </c>
      <c r="BI386" s="243">
        <f>IF(N386="nulová",J386,0)</f>
        <v>0</v>
      </c>
      <c r="BJ386" s="18" t="s">
        <v>139</v>
      </c>
      <c r="BK386" s="243">
        <f>ROUND(I386*H386,2)</f>
        <v>0</v>
      </c>
      <c r="BL386" s="18" t="s">
        <v>201</v>
      </c>
      <c r="BM386" s="242" t="s">
        <v>1782</v>
      </c>
    </row>
    <row r="387" s="13" customFormat="1">
      <c r="A387" s="13"/>
      <c r="B387" s="244"/>
      <c r="C387" s="245"/>
      <c r="D387" s="246" t="s">
        <v>145</v>
      </c>
      <c r="E387" s="247" t="s">
        <v>1</v>
      </c>
      <c r="F387" s="248" t="s">
        <v>1783</v>
      </c>
      <c r="G387" s="245"/>
      <c r="H387" s="249">
        <v>2.7999999999999998</v>
      </c>
      <c r="I387" s="250"/>
      <c r="J387" s="245"/>
      <c r="K387" s="245"/>
      <c r="L387" s="251"/>
      <c r="M387" s="252"/>
      <c r="N387" s="253"/>
      <c r="O387" s="253"/>
      <c r="P387" s="253"/>
      <c r="Q387" s="253"/>
      <c r="R387" s="253"/>
      <c r="S387" s="253"/>
      <c r="T387" s="25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5" t="s">
        <v>145</v>
      </c>
      <c r="AU387" s="255" t="s">
        <v>139</v>
      </c>
      <c r="AV387" s="13" t="s">
        <v>139</v>
      </c>
      <c r="AW387" s="13" t="s">
        <v>32</v>
      </c>
      <c r="AX387" s="13" t="s">
        <v>77</v>
      </c>
      <c r="AY387" s="255" t="s">
        <v>132</v>
      </c>
    </row>
    <row r="388" s="13" customFormat="1">
      <c r="A388" s="13"/>
      <c r="B388" s="244"/>
      <c r="C388" s="245"/>
      <c r="D388" s="246" t="s">
        <v>145</v>
      </c>
      <c r="E388" s="247" t="s">
        <v>1</v>
      </c>
      <c r="F388" s="248" t="s">
        <v>1784</v>
      </c>
      <c r="G388" s="245"/>
      <c r="H388" s="249">
        <v>3.5</v>
      </c>
      <c r="I388" s="250"/>
      <c r="J388" s="245"/>
      <c r="K388" s="245"/>
      <c r="L388" s="251"/>
      <c r="M388" s="252"/>
      <c r="N388" s="253"/>
      <c r="O388" s="253"/>
      <c r="P388" s="253"/>
      <c r="Q388" s="253"/>
      <c r="R388" s="253"/>
      <c r="S388" s="253"/>
      <c r="T388" s="254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55" t="s">
        <v>145</v>
      </c>
      <c r="AU388" s="255" t="s">
        <v>139</v>
      </c>
      <c r="AV388" s="13" t="s">
        <v>139</v>
      </c>
      <c r="AW388" s="13" t="s">
        <v>32</v>
      </c>
      <c r="AX388" s="13" t="s">
        <v>77</v>
      </c>
      <c r="AY388" s="255" t="s">
        <v>132</v>
      </c>
    </row>
    <row r="389" s="14" customFormat="1">
      <c r="A389" s="14"/>
      <c r="B389" s="272"/>
      <c r="C389" s="273"/>
      <c r="D389" s="246" t="s">
        <v>145</v>
      </c>
      <c r="E389" s="274" t="s">
        <v>1</v>
      </c>
      <c r="F389" s="275" t="s">
        <v>280</v>
      </c>
      <c r="G389" s="273"/>
      <c r="H389" s="276">
        <v>6.2999999999999998</v>
      </c>
      <c r="I389" s="277"/>
      <c r="J389" s="273"/>
      <c r="K389" s="273"/>
      <c r="L389" s="278"/>
      <c r="M389" s="279"/>
      <c r="N389" s="280"/>
      <c r="O389" s="280"/>
      <c r="P389" s="280"/>
      <c r="Q389" s="280"/>
      <c r="R389" s="280"/>
      <c r="S389" s="280"/>
      <c r="T389" s="281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82" t="s">
        <v>145</v>
      </c>
      <c r="AU389" s="282" t="s">
        <v>139</v>
      </c>
      <c r="AV389" s="14" t="s">
        <v>138</v>
      </c>
      <c r="AW389" s="14" t="s">
        <v>32</v>
      </c>
      <c r="AX389" s="14" t="s">
        <v>85</v>
      </c>
      <c r="AY389" s="282" t="s">
        <v>132</v>
      </c>
    </row>
    <row r="390" s="2" customFormat="1" ht="31.92453" customHeight="1">
      <c r="A390" s="39"/>
      <c r="B390" s="40"/>
      <c r="C390" s="261" t="s">
        <v>1080</v>
      </c>
      <c r="D390" s="261" t="s">
        <v>235</v>
      </c>
      <c r="E390" s="262" t="s">
        <v>1776</v>
      </c>
      <c r="F390" s="263" t="s">
        <v>1777</v>
      </c>
      <c r="G390" s="264" t="s">
        <v>137</v>
      </c>
      <c r="H390" s="265">
        <v>7.5599999999999996</v>
      </c>
      <c r="I390" s="266"/>
      <c r="J390" s="267">
        <f>ROUND(I390*H390,2)</f>
        <v>0</v>
      </c>
      <c r="K390" s="268"/>
      <c r="L390" s="269"/>
      <c r="M390" s="270" t="s">
        <v>1</v>
      </c>
      <c r="N390" s="271" t="s">
        <v>43</v>
      </c>
      <c r="O390" s="98"/>
      <c r="P390" s="240">
        <f>O390*H390</f>
        <v>0</v>
      </c>
      <c r="Q390" s="240">
        <v>0.0073800000000000003</v>
      </c>
      <c r="R390" s="240">
        <f>Q390*H390</f>
        <v>0.055792799999999997</v>
      </c>
      <c r="S390" s="240">
        <v>0</v>
      </c>
      <c r="T390" s="241">
        <f>S390*H390</f>
        <v>0</v>
      </c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R390" s="242" t="s">
        <v>358</v>
      </c>
      <c r="AT390" s="242" t="s">
        <v>235</v>
      </c>
      <c r="AU390" s="242" t="s">
        <v>139</v>
      </c>
      <c r="AY390" s="18" t="s">
        <v>132</v>
      </c>
      <c r="BE390" s="243">
        <f>IF(N390="základná",J390,0)</f>
        <v>0</v>
      </c>
      <c r="BF390" s="243">
        <f>IF(N390="znížená",J390,0)</f>
        <v>0</v>
      </c>
      <c r="BG390" s="243">
        <f>IF(N390="zákl. prenesená",J390,0)</f>
        <v>0</v>
      </c>
      <c r="BH390" s="243">
        <f>IF(N390="zníž. prenesená",J390,0)</f>
        <v>0</v>
      </c>
      <c r="BI390" s="243">
        <f>IF(N390="nulová",J390,0)</f>
        <v>0</v>
      </c>
      <c r="BJ390" s="18" t="s">
        <v>139</v>
      </c>
      <c r="BK390" s="243">
        <f>ROUND(I390*H390,2)</f>
        <v>0</v>
      </c>
      <c r="BL390" s="18" t="s">
        <v>201</v>
      </c>
      <c r="BM390" s="242" t="s">
        <v>1785</v>
      </c>
    </row>
    <row r="391" s="13" customFormat="1">
      <c r="A391" s="13"/>
      <c r="B391" s="244"/>
      <c r="C391" s="245"/>
      <c r="D391" s="246" t="s">
        <v>145</v>
      </c>
      <c r="E391" s="247" t="s">
        <v>1</v>
      </c>
      <c r="F391" s="248" t="s">
        <v>1786</v>
      </c>
      <c r="G391" s="245"/>
      <c r="H391" s="249">
        <v>6.2999999999999998</v>
      </c>
      <c r="I391" s="250"/>
      <c r="J391" s="245"/>
      <c r="K391" s="245"/>
      <c r="L391" s="251"/>
      <c r="M391" s="252"/>
      <c r="N391" s="253"/>
      <c r="O391" s="253"/>
      <c r="P391" s="253"/>
      <c r="Q391" s="253"/>
      <c r="R391" s="253"/>
      <c r="S391" s="253"/>
      <c r="T391" s="25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5" t="s">
        <v>145</v>
      </c>
      <c r="AU391" s="255" t="s">
        <v>139</v>
      </c>
      <c r="AV391" s="13" t="s">
        <v>139</v>
      </c>
      <c r="AW391" s="13" t="s">
        <v>32</v>
      </c>
      <c r="AX391" s="13" t="s">
        <v>85</v>
      </c>
      <c r="AY391" s="255" t="s">
        <v>132</v>
      </c>
    </row>
    <row r="392" s="13" customFormat="1">
      <c r="A392" s="13"/>
      <c r="B392" s="244"/>
      <c r="C392" s="245"/>
      <c r="D392" s="246" t="s">
        <v>145</v>
      </c>
      <c r="E392" s="245"/>
      <c r="F392" s="248" t="s">
        <v>1787</v>
      </c>
      <c r="G392" s="245"/>
      <c r="H392" s="249">
        <v>7.5599999999999996</v>
      </c>
      <c r="I392" s="250"/>
      <c r="J392" s="245"/>
      <c r="K392" s="245"/>
      <c r="L392" s="251"/>
      <c r="M392" s="252"/>
      <c r="N392" s="253"/>
      <c r="O392" s="253"/>
      <c r="P392" s="253"/>
      <c r="Q392" s="253"/>
      <c r="R392" s="253"/>
      <c r="S392" s="253"/>
      <c r="T392" s="254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5" t="s">
        <v>145</v>
      </c>
      <c r="AU392" s="255" t="s">
        <v>139</v>
      </c>
      <c r="AV392" s="13" t="s">
        <v>139</v>
      </c>
      <c r="AW392" s="13" t="s">
        <v>4</v>
      </c>
      <c r="AX392" s="13" t="s">
        <v>85</v>
      </c>
      <c r="AY392" s="255" t="s">
        <v>132</v>
      </c>
    </row>
    <row r="393" s="2" customFormat="1" ht="23.4566" customHeight="1">
      <c r="A393" s="39"/>
      <c r="B393" s="40"/>
      <c r="C393" s="230" t="s">
        <v>1092</v>
      </c>
      <c r="D393" s="230" t="s">
        <v>134</v>
      </c>
      <c r="E393" s="231" t="s">
        <v>1348</v>
      </c>
      <c r="F393" s="232" t="s">
        <v>1349</v>
      </c>
      <c r="G393" s="233" t="s">
        <v>137</v>
      </c>
      <c r="H393" s="234">
        <v>15.595000000000001</v>
      </c>
      <c r="I393" s="235"/>
      <c r="J393" s="236">
        <f>ROUND(I393*H393,2)</f>
        <v>0</v>
      </c>
      <c r="K393" s="237"/>
      <c r="L393" s="45"/>
      <c r="M393" s="238" t="s">
        <v>1</v>
      </c>
      <c r="N393" s="239" t="s">
        <v>43</v>
      </c>
      <c r="O393" s="98"/>
      <c r="P393" s="240">
        <f>O393*H393</f>
        <v>0</v>
      </c>
      <c r="Q393" s="240">
        <v>0.00054226000000000003</v>
      </c>
      <c r="R393" s="240">
        <f>Q393*H393</f>
        <v>0.0084565447000000005</v>
      </c>
      <c r="S393" s="240">
        <v>0</v>
      </c>
      <c r="T393" s="241">
        <f>S393*H393</f>
        <v>0</v>
      </c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R393" s="242" t="s">
        <v>201</v>
      </c>
      <c r="AT393" s="242" t="s">
        <v>134</v>
      </c>
      <c r="AU393" s="242" t="s">
        <v>139</v>
      </c>
      <c r="AY393" s="18" t="s">
        <v>132</v>
      </c>
      <c r="BE393" s="243">
        <f>IF(N393="základná",J393,0)</f>
        <v>0</v>
      </c>
      <c r="BF393" s="243">
        <f>IF(N393="znížená",J393,0)</f>
        <v>0</v>
      </c>
      <c r="BG393" s="243">
        <f>IF(N393="zákl. prenesená",J393,0)</f>
        <v>0</v>
      </c>
      <c r="BH393" s="243">
        <f>IF(N393="zníž. prenesená",J393,0)</f>
        <v>0</v>
      </c>
      <c r="BI393" s="243">
        <f>IF(N393="nulová",J393,0)</f>
        <v>0</v>
      </c>
      <c r="BJ393" s="18" t="s">
        <v>139</v>
      </c>
      <c r="BK393" s="243">
        <f>ROUND(I393*H393,2)</f>
        <v>0</v>
      </c>
      <c r="BL393" s="18" t="s">
        <v>201</v>
      </c>
      <c r="BM393" s="242" t="s">
        <v>1788</v>
      </c>
    </row>
    <row r="394" s="13" customFormat="1">
      <c r="A394" s="13"/>
      <c r="B394" s="244"/>
      <c r="C394" s="245"/>
      <c r="D394" s="246" t="s">
        <v>145</v>
      </c>
      <c r="E394" s="247" t="s">
        <v>1</v>
      </c>
      <c r="F394" s="248" t="s">
        <v>1789</v>
      </c>
      <c r="G394" s="245"/>
      <c r="H394" s="249">
        <v>15.595000000000001</v>
      </c>
      <c r="I394" s="250"/>
      <c r="J394" s="245"/>
      <c r="K394" s="245"/>
      <c r="L394" s="251"/>
      <c r="M394" s="252"/>
      <c r="N394" s="253"/>
      <c r="O394" s="253"/>
      <c r="P394" s="253"/>
      <c r="Q394" s="253"/>
      <c r="R394" s="253"/>
      <c r="S394" s="253"/>
      <c r="T394" s="254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5" t="s">
        <v>145</v>
      </c>
      <c r="AU394" s="255" t="s">
        <v>139</v>
      </c>
      <c r="AV394" s="13" t="s">
        <v>139</v>
      </c>
      <c r="AW394" s="13" t="s">
        <v>32</v>
      </c>
      <c r="AX394" s="13" t="s">
        <v>85</v>
      </c>
      <c r="AY394" s="255" t="s">
        <v>132</v>
      </c>
    </row>
    <row r="395" s="2" customFormat="1" ht="23.4566" customHeight="1">
      <c r="A395" s="39"/>
      <c r="B395" s="40"/>
      <c r="C395" s="261" t="s">
        <v>1097</v>
      </c>
      <c r="D395" s="261" t="s">
        <v>235</v>
      </c>
      <c r="E395" s="262" t="s">
        <v>1357</v>
      </c>
      <c r="F395" s="263" t="s">
        <v>1358</v>
      </c>
      <c r="G395" s="264" t="s">
        <v>137</v>
      </c>
      <c r="H395" s="265">
        <v>18.713999999999999</v>
      </c>
      <c r="I395" s="266"/>
      <c r="J395" s="267">
        <f>ROUND(I395*H395,2)</f>
        <v>0</v>
      </c>
      <c r="K395" s="268"/>
      <c r="L395" s="269"/>
      <c r="M395" s="270" t="s">
        <v>1</v>
      </c>
      <c r="N395" s="271" t="s">
        <v>43</v>
      </c>
      <c r="O395" s="98"/>
      <c r="P395" s="240">
        <f>O395*H395</f>
        <v>0</v>
      </c>
      <c r="Q395" s="240">
        <v>0.0042500000000000003</v>
      </c>
      <c r="R395" s="240">
        <f>Q395*H395</f>
        <v>0.079534499999999994</v>
      </c>
      <c r="S395" s="240">
        <v>0</v>
      </c>
      <c r="T395" s="241">
        <f>S395*H395</f>
        <v>0</v>
      </c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R395" s="242" t="s">
        <v>358</v>
      </c>
      <c r="AT395" s="242" t="s">
        <v>235</v>
      </c>
      <c r="AU395" s="242" t="s">
        <v>139</v>
      </c>
      <c r="AY395" s="18" t="s">
        <v>132</v>
      </c>
      <c r="BE395" s="243">
        <f>IF(N395="základná",J395,0)</f>
        <v>0</v>
      </c>
      <c r="BF395" s="243">
        <f>IF(N395="znížená",J395,0)</f>
        <v>0</v>
      </c>
      <c r="BG395" s="243">
        <f>IF(N395="zákl. prenesená",J395,0)</f>
        <v>0</v>
      </c>
      <c r="BH395" s="243">
        <f>IF(N395="zníž. prenesená",J395,0)</f>
        <v>0</v>
      </c>
      <c r="BI395" s="243">
        <f>IF(N395="nulová",J395,0)</f>
        <v>0</v>
      </c>
      <c r="BJ395" s="18" t="s">
        <v>139</v>
      </c>
      <c r="BK395" s="243">
        <f>ROUND(I395*H395,2)</f>
        <v>0</v>
      </c>
      <c r="BL395" s="18" t="s">
        <v>201</v>
      </c>
      <c r="BM395" s="242" t="s">
        <v>1790</v>
      </c>
    </row>
    <row r="396" s="13" customFormat="1">
      <c r="A396" s="13"/>
      <c r="B396" s="244"/>
      <c r="C396" s="245"/>
      <c r="D396" s="246" t="s">
        <v>145</v>
      </c>
      <c r="E396" s="247" t="s">
        <v>1</v>
      </c>
      <c r="F396" s="248" t="s">
        <v>1791</v>
      </c>
      <c r="G396" s="245"/>
      <c r="H396" s="249">
        <v>15.595000000000001</v>
      </c>
      <c r="I396" s="250"/>
      <c r="J396" s="245"/>
      <c r="K396" s="245"/>
      <c r="L396" s="251"/>
      <c r="M396" s="252"/>
      <c r="N396" s="253"/>
      <c r="O396" s="253"/>
      <c r="P396" s="253"/>
      <c r="Q396" s="253"/>
      <c r="R396" s="253"/>
      <c r="S396" s="253"/>
      <c r="T396" s="254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5" t="s">
        <v>145</v>
      </c>
      <c r="AU396" s="255" t="s">
        <v>139</v>
      </c>
      <c r="AV396" s="13" t="s">
        <v>139</v>
      </c>
      <c r="AW396" s="13" t="s">
        <v>32</v>
      </c>
      <c r="AX396" s="13" t="s">
        <v>85</v>
      </c>
      <c r="AY396" s="255" t="s">
        <v>132</v>
      </c>
    </row>
    <row r="397" s="13" customFormat="1">
      <c r="A397" s="13"/>
      <c r="B397" s="244"/>
      <c r="C397" s="245"/>
      <c r="D397" s="246" t="s">
        <v>145</v>
      </c>
      <c r="E397" s="245"/>
      <c r="F397" s="248" t="s">
        <v>1792</v>
      </c>
      <c r="G397" s="245"/>
      <c r="H397" s="249">
        <v>18.713999999999999</v>
      </c>
      <c r="I397" s="250"/>
      <c r="J397" s="245"/>
      <c r="K397" s="245"/>
      <c r="L397" s="251"/>
      <c r="M397" s="252"/>
      <c r="N397" s="253"/>
      <c r="O397" s="253"/>
      <c r="P397" s="253"/>
      <c r="Q397" s="253"/>
      <c r="R397" s="253"/>
      <c r="S397" s="253"/>
      <c r="T397" s="25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5" t="s">
        <v>145</v>
      </c>
      <c r="AU397" s="255" t="s">
        <v>139</v>
      </c>
      <c r="AV397" s="13" t="s">
        <v>139</v>
      </c>
      <c r="AW397" s="13" t="s">
        <v>4</v>
      </c>
      <c r="AX397" s="13" t="s">
        <v>85</v>
      </c>
      <c r="AY397" s="255" t="s">
        <v>132</v>
      </c>
    </row>
    <row r="398" s="2" customFormat="1" ht="16.30189" customHeight="1">
      <c r="A398" s="39"/>
      <c r="B398" s="40"/>
      <c r="C398" s="261" t="s">
        <v>1101</v>
      </c>
      <c r="D398" s="261" t="s">
        <v>235</v>
      </c>
      <c r="E398" s="262" t="s">
        <v>1362</v>
      </c>
      <c r="F398" s="263" t="s">
        <v>1363</v>
      </c>
      <c r="G398" s="264" t="s">
        <v>320</v>
      </c>
      <c r="H398" s="265">
        <v>7.4859999999999998</v>
      </c>
      <c r="I398" s="266"/>
      <c r="J398" s="267">
        <f>ROUND(I398*H398,2)</f>
        <v>0</v>
      </c>
      <c r="K398" s="268"/>
      <c r="L398" s="269"/>
      <c r="M398" s="270" t="s">
        <v>1</v>
      </c>
      <c r="N398" s="271" t="s">
        <v>43</v>
      </c>
      <c r="O398" s="98"/>
      <c r="P398" s="240">
        <f>O398*H398</f>
        <v>0</v>
      </c>
      <c r="Q398" s="240">
        <v>0.001</v>
      </c>
      <c r="R398" s="240">
        <f>Q398*H398</f>
        <v>0.0074859999999999996</v>
      </c>
      <c r="S398" s="240">
        <v>0</v>
      </c>
      <c r="T398" s="241">
        <f>S398*H398</f>
        <v>0</v>
      </c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R398" s="242" t="s">
        <v>358</v>
      </c>
      <c r="AT398" s="242" t="s">
        <v>235</v>
      </c>
      <c r="AU398" s="242" t="s">
        <v>139</v>
      </c>
      <c r="AY398" s="18" t="s">
        <v>132</v>
      </c>
      <c r="BE398" s="243">
        <f>IF(N398="základná",J398,0)</f>
        <v>0</v>
      </c>
      <c r="BF398" s="243">
        <f>IF(N398="znížená",J398,0)</f>
        <v>0</v>
      </c>
      <c r="BG398" s="243">
        <f>IF(N398="zákl. prenesená",J398,0)</f>
        <v>0</v>
      </c>
      <c r="BH398" s="243">
        <f>IF(N398="zníž. prenesená",J398,0)</f>
        <v>0</v>
      </c>
      <c r="BI398" s="243">
        <f>IF(N398="nulová",J398,0)</f>
        <v>0</v>
      </c>
      <c r="BJ398" s="18" t="s">
        <v>139</v>
      </c>
      <c r="BK398" s="243">
        <f>ROUND(I398*H398,2)</f>
        <v>0</v>
      </c>
      <c r="BL398" s="18" t="s">
        <v>201</v>
      </c>
      <c r="BM398" s="242" t="s">
        <v>1793</v>
      </c>
    </row>
    <row r="399" s="13" customFormat="1">
      <c r="A399" s="13"/>
      <c r="B399" s="244"/>
      <c r="C399" s="245"/>
      <c r="D399" s="246" t="s">
        <v>145</v>
      </c>
      <c r="E399" s="247" t="s">
        <v>1</v>
      </c>
      <c r="F399" s="248" t="s">
        <v>1794</v>
      </c>
      <c r="G399" s="245"/>
      <c r="H399" s="249">
        <v>6.2380000000000004</v>
      </c>
      <c r="I399" s="250"/>
      <c r="J399" s="245"/>
      <c r="K399" s="245"/>
      <c r="L399" s="251"/>
      <c r="M399" s="252"/>
      <c r="N399" s="253"/>
      <c r="O399" s="253"/>
      <c r="P399" s="253"/>
      <c r="Q399" s="253"/>
      <c r="R399" s="253"/>
      <c r="S399" s="253"/>
      <c r="T399" s="25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55" t="s">
        <v>145</v>
      </c>
      <c r="AU399" s="255" t="s">
        <v>139</v>
      </c>
      <c r="AV399" s="13" t="s">
        <v>139</v>
      </c>
      <c r="AW399" s="13" t="s">
        <v>32</v>
      </c>
      <c r="AX399" s="13" t="s">
        <v>85</v>
      </c>
      <c r="AY399" s="255" t="s">
        <v>132</v>
      </c>
    </row>
    <row r="400" s="13" customFormat="1">
      <c r="A400" s="13"/>
      <c r="B400" s="244"/>
      <c r="C400" s="245"/>
      <c r="D400" s="246" t="s">
        <v>145</v>
      </c>
      <c r="E400" s="245"/>
      <c r="F400" s="248" t="s">
        <v>1795</v>
      </c>
      <c r="G400" s="245"/>
      <c r="H400" s="249">
        <v>7.4859999999999998</v>
      </c>
      <c r="I400" s="250"/>
      <c r="J400" s="245"/>
      <c r="K400" s="245"/>
      <c r="L400" s="251"/>
      <c r="M400" s="252"/>
      <c r="N400" s="253"/>
      <c r="O400" s="253"/>
      <c r="P400" s="253"/>
      <c r="Q400" s="253"/>
      <c r="R400" s="253"/>
      <c r="S400" s="253"/>
      <c r="T400" s="254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5" t="s">
        <v>145</v>
      </c>
      <c r="AU400" s="255" t="s">
        <v>139</v>
      </c>
      <c r="AV400" s="13" t="s">
        <v>139</v>
      </c>
      <c r="AW400" s="13" t="s">
        <v>4</v>
      </c>
      <c r="AX400" s="13" t="s">
        <v>85</v>
      </c>
      <c r="AY400" s="255" t="s">
        <v>132</v>
      </c>
    </row>
    <row r="401" s="2" customFormat="1" ht="23.4566" customHeight="1">
      <c r="A401" s="39"/>
      <c r="B401" s="40"/>
      <c r="C401" s="230" t="s">
        <v>1106</v>
      </c>
      <c r="D401" s="230" t="s">
        <v>134</v>
      </c>
      <c r="E401" s="231" t="s">
        <v>1368</v>
      </c>
      <c r="F401" s="232" t="s">
        <v>1369</v>
      </c>
      <c r="G401" s="233" t="s">
        <v>137</v>
      </c>
      <c r="H401" s="234">
        <v>18</v>
      </c>
      <c r="I401" s="235"/>
      <c r="J401" s="236">
        <f>ROUND(I401*H401,2)</f>
        <v>0</v>
      </c>
      <c r="K401" s="237"/>
      <c r="L401" s="45"/>
      <c r="M401" s="238" t="s">
        <v>1</v>
      </c>
      <c r="N401" s="239" t="s">
        <v>43</v>
      </c>
      <c r="O401" s="98"/>
      <c r="P401" s="240">
        <f>O401*H401</f>
        <v>0</v>
      </c>
      <c r="Q401" s="240">
        <v>0.00060300000000000002</v>
      </c>
      <c r="R401" s="240">
        <f>Q401*H401</f>
        <v>0.010854000000000001</v>
      </c>
      <c r="S401" s="240">
        <v>0</v>
      </c>
      <c r="T401" s="241">
        <f>S401*H401</f>
        <v>0</v>
      </c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R401" s="242" t="s">
        <v>201</v>
      </c>
      <c r="AT401" s="242" t="s">
        <v>134</v>
      </c>
      <c r="AU401" s="242" t="s">
        <v>139</v>
      </c>
      <c r="AY401" s="18" t="s">
        <v>132</v>
      </c>
      <c r="BE401" s="243">
        <f>IF(N401="základná",J401,0)</f>
        <v>0</v>
      </c>
      <c r="BF401" s="243">
        <f>IF(N401="znížená",J401,0)</f>
        <v>0</v>
      </c>
      <c r="BG401" s="243">
        <f>IF(N401="zákl. prenesená",J401,0)</f>
        <v>0</v>
      </c>
      <c r="BH401" s="243">
        <f>IF(N401="zníž. prenesená",J401,0)</f>
        <v>0</v>
      </c>
      <c r="BI401" s="243">
        <f>IF(N401="nulová",J401,0)</f>
        <v>0</v>
      </c>
      <c r="BJ401" s="18" t="s">
        <v>139</v>
      </c>
      <c r="BK401" s="243">
        <f>ROUND(I401*H401,2)</f>
        <v>0</v>
      </c>
      <c r="BL401" s="18" t="s">
        <v>201</v>
      </c>
      <c r="BM401" s="242" t="s">
        <v>1796</v>
      </c>
    </row>
    <row r="402" s="13" customFormat="1">
      <c r="A402" s="13"/>
      <c r="B402" s="244"/>
      <c r="C402" s="245"/>
      <c r="D402" s="246" t="s">
        <v>145</v>
      </c>
      <c r="E402" s="247" t="s">
        <v>1</v>
      </c>
      <c r="F402" s="248" t="s">
        <v>1797</v>
      </c>
      <c r="G402" s="245"/>
      <c r="H402" s="249">
        <v>18</v>
      </c>
      <c r="I402" s="250"/>
      <c r="J402" s="245"/>
      <c r="K402" s="245"/>
      <c r="L402" s="251"/>
      <c r="M402" s="252"/>
      <c r="N402" s="253"/>
      <c r="O402" s="253"/>
      <c r="P402" s="253"/>
      <c r="Q402" s="253"/>
      <c r="R402" s="253"/>
      <c r="S402" s="253"/>
      <c r="T402" s="25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5" t="s">
        <v>145</v>
      </c>
      <c r="AU402" s="255" t="s">
        <v>139</v>
      </c>
      <c r="AV402" s="13" t="s">
        <v>139</v>
      </c>
      <c r="AW402" s="13" t="s">
        <v>32</v>
      </c>
      <c r="AX402" s="13" t="s">
        <v>85</v>
      </c>
      <c r="AY402" s="255" t="s">
        <v>132</v>
      </c>
    </row>
    <row r="403" s="2" customFormat="1" ht="21.0566" customHeight="1">
      <c r="A403" s="39"/>
      <c r="B403" s="40"/>
      <c r="C403" s="230" t="s">
        <v>1111</v>
      </c>
      <c r="D403" s="230" t="s">
        <v>134</v>
      </c>
      <c r="E403" s="231" t="s">
        <v>1373</v>
      </c>
      <c r="F403" s="232" t="s">
        <v>1374</v>
      </c>
      <c r="G403" s="233" t="s">
        <v>137</v>
      </c>
      <c r="H403" s="234">
        <v>5.4000000000000004</v>
      </c>
      <c r="I403" s="235"/>
      <c r="J403" s="236">
        <f>ROUND(I403*H403,2)</f>
        <v>0</v>
      </c>
      <c r="K403" s="237"/>
      <c r="L403" s="45"/>
      <c r="M403" s="238" t="s">
        <v>1</v>
      </c>
      <c r="N403" s="239" t="s">
        <v>43</v>
      </c>
      <c r="O403" s="98"/>
      <c r="P403" s="240">
        <f>O403*H403</f>
        <v>0</v>
      </c>
      <c r="Q403" s="240">
        <v>0.00085300000000000003</v>
      </c>
      <c r="R403" s="240">
        <f>Q403*H403</f>
        <v>0.0046062000000000004</v>
      </c>
      <c r="S403" s="240">
        <v>0</v>
      </c>
      <c r="T403" s="241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42" t="s">
        <v>201</v>
      </c>
      <c r="AT403" s="242" t="s">
        <v>134</v>
      </c>
      <c r="AU403" s="242" t="s">
        <v>139</v>
      </c>
      <c r="AY403" s="18" t="s">
        <v>132</v>
      </c>
      <c r="BE403" s="243">
        <f>IF(N403="základná",J403,0)</f>
        <v>0</v>
      </c>
      <c r="BF403" s="243">
        <f>IF(N403="znížená",J403,0)</f>
        <v>0</v>
      </c>
      <c r="BG403" s="243">
        <f>IF(N403="zákl. prenesená",J403,0)</f>
        <v>0</v>
      </c>
      <c r="BH403" s="243">
        <f>IF(N403="zníž. prenesená",J403,0)</f>
        <v>0</v>
      </c>
      <c r="BI403" s="243">
        <f>IF(N403="nulová",J403,0)</f>
        <v>0</v>
      </c>
      <c r="BJ403" s="18" t="s">
        <v>139</v>
      </c>
      <c r="BK403" s="243">
        <f>ROUND(I403*H403,2)</f>
        <v>0</v>
      </c>
      <c r="BL403" s="18" t="s">
        <v>201</v>
      </c>
      <c r="BM403" s="242" t="s">
        <v>1798</v>
      </c>
    </row>
    <row r="404" s="15" customFormat="1">
      <c r="A404" s="15"/>
      <c r="B404" s="283"/>
      <c r="C404" s="284"/>
      <c r="D404" s="246" t="s">
        <v>145</v>
      </c>
      <c r="E404" s="285" t="s">
        <v>1</v>
      </c>
      <c r="F404" s="286" t="s">
        <v>1376</v>
      </c>
      <c r="G404" s="284"/>
      <c r="H404" s="285" t="s">
        <v>1</v>
      </c>
      <c r="I404" s="287"/>
      <c r="J404" s="284"/>
      <c r="K404" s="284"/>
      <c r="L404" s="288"/>
      <c r="M404" s="289"/>
      <c r="N404" s="290"/>
      <c r="O404" s="290"/>
      <c r="P404" s="290"/>
      <c r="Q404" s="290"/>
      <c r="R404" s="290"/>
      <c r="S404" s="290"/>
      <c r="T404" s="291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92" t="s">
        <v>145</v>
      </c>
      <c r="AU404" s="292" t="s">
        <v>139</v>
      </c>
      <c r="AV404" s="15" t="s">
        <v>85</v>
      </c>
      <c r="AW404" s="15" t="s">
        <v>32</v>
      </c>
      <c r="AX404" s="15" t="s">
        <v>77</v>
      </c>
      <c r="AY404" s="292" t="s">
        <v>132</v>
      </c>
    </row>
    <row r="405" s="13" customFormat="1">
      <c r="A405" s="13"/>
      <c r="B405" s="244"/>
      <c r="C405" s="245"/>
      <c r="D405" s="246" t="s">
        <v>145</v>
      </c>
      <c r="E405" s="247" t="s">
        <v>1</v>
      </c>
      <c r="F405" s="248" t="s">
        <v>1799</v>
      </c>
      <c r="G405" s="245"/>
      <c r="H405" s="249">
        <v>5.4000000000000004</v>
      </c>
      <c r="I405" s="250"/>
      <c r="J405" s="245"/>
      <c r="K405" s="245"/>
      <c r="L405" s="251"/>
      <c r="M405" s="252"/>
      <c r="N405" s="253"/>
      <c r="O405" s="253"/>
      <c r="P405" s="253"/>
      <c r="Q405" s="253"/>
      <c r="R405" s="253"/>
      <c r="S405" s="253"/>
      <c r="T405" s="254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5" t="s">
        <v>145</v>
      </c>
      <c r="AU405" s="255" t="s">
        <v>139</v>
      </c>
      <c r="AV405" s="13" t="s">
        <v>139</v>
      </c>
      <c r="AW405" s="13" t="s">
        <v>32</v>
      </c>
      <c r="AX405" s="13" t="s">
        <v>77</v>
      </c>
      <c r="AY405" s="255" t="s">
        <v>132</v>
      </c>
    </row>
    <row r="406" s="14" customFormat="1">
      <c r="A406" s="14"/>
      <c r="B406" s="272"/>
      <c r="C406" s="273"/>
      <c r="D406" s="246" t="s">
        <v>145</v>
      </c>
      <c r="E406" s="274" t="s">
        <v>1</v>
      </c>
      <c r="F406" s="275" t="s">
        <v>280</v>
      </c>
      <c r="G406" s="273"/>
      <c r="H406" s="276">
        <v>5.4000000000000004</v>
      </c>
      <c r="I406" s="277"/>
      <c r="J406" s="273"/>
      <c r="K406" s="273"/>
      <c r="L406" s="278"/>
      <c r="M406" s="279"/>
      <c r="N406" s="280"/>
      <c r="O406" s="280"/>
      <c r="P406" s="280"/>
      <c r="Q406" s="280"/>
      <c r="R406" s="280"/>
      <c r="S406" s="280"/>
      <c r="T406" s="281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82" t="s">
        <v>145</v>
      </c>
      <c r="AU406" s="282" t="s">
        <v>139</v>
      </c>
      <c r="AV406" s="14" t="s">
        <v>138</v>
      </c>
      <c r="AW406" s="14" t="s">
        <v>4</v>
      </c>
      <c r="AX406" s="14" t="s">
        <v>85</v>
      </c>
      <c r="AY406" s="282" t="s">
        <v>132</v>
      </c>
    </row>
    <row r="407" s="2" customFormat="1" ht="16.30189" customHeight="1">
      <c r="A407" s="39"/>
      <c r="B407" s="40"/>
      <c r="C407" s="230" t="s">
        <v>1116</v>
      </c>
      <c r="D407" s="230" t="s">
        <v>134</v>
      </c>
      <c r="E407" s="231" t="s">
        <v>1800</v>
      </c>
      <c r="F407" s="232" t="s">
        <v>1801</v>
      </c>
      <c r="G407" s="233" t="s">
        <v>137</v>
      </c>
      <c r="H407" s="234">
        <v>35.520000000000003</v>
      </c>
      <c r="I407" s="235"/>
      <c r="J407" s="236">
        <f>ROUND(I407*H407,2)</f>
        <v>0</v>
      </c>
      <c r="K407" s="237"/>
      <c r="L407" s="45"/>
      <c r="M407" s="238" t="s">
        <v>1</v>
      </c>
      <c r="N407" s="239" t="s">
        <v>43</v>
      </c>
      <c r="O407" s="98"/>
      <c r="P407" s="240">
        <f>O407*H407</f>
        <v>0</v>
      </c>
      <c r="Q407" s="240">
        <v>0.0022200000000000002</v>
      </c>
      <c r="R407" s="240">
        <f>Q407*H407</f>
        <v>0.078854400000000019</v>
      </c>
      <c r="S407" s="240">
        <v>0</v>
      </c>
      <c r="T407" s="241">
        <f>S407*H407</f>
        <v>0</v>
      </c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R407" s="242" t="s">
        <v>201</v>
      </c>
      <c r="AT407" s="242" t="s">
        <v>134</v>
      </c>
      <c r="AU407" s="242" t="s">
        <v>139</v>
      </c>
      <c r="AY407" s="18" t="s">
        <v>132</v>
      </c>
      <c r="BE407" s="243">
        <f>IF(N407="základná",J407,0)</f>
        <v>0</v>
      </c>
      <c r="BF407" s="243">
        <f>IF(N407="znížená",J407,0)</f>
        <v>0</v>
      </c>
      <c r="BG407" s="243">
        <f>IF(N407="zákl. prenesená",J407,0)</f>
        <v>0</v>
      </c>
      <c r="BH407" s="243">
        <f>IF(N407="zníž. prenesená",J407,0)</f>
        <v>0</v>
      </c>
      <c r="BI407" s="243">
        <f>IF(N407="nulová",J407,0)</f>
        <v>0</v>
      </c>
      <c r="BJ407" s="18" t="s">
        <v>139</v>
      </c>
      <c r="BK407" s="243">
        <f>ROUND(I407*H407,2)</f>
        <v>0</v>
      </c>
      <c r="BL407" s="18" t="s">
        <v>201</v>
      </c>
      <c r="BM407" s="242" t="s">
        <v>1802</v>
      </c>
    </row>
    <row r="408" s="13" customFormat="1">
      <c r="A408" s="13"/>
      <c r="B408" s="244"/>
      <c r="C408" s="245"/>
      <c r="D408" s="246" t="s">
        <v>145</v>
      </c>
      <c r="E408" s="247" t="s">
        <v>1</v>
      </c>
      <c r="F408" s="248" t="s">
        <v>1779</v>
      </c>
      <c r="G408" s="245"/>
      <c r="H408" s="249">
        <v>35.520000000000003</v>
      </c>
      <c r="I408" s="250"/>
      <c r="J408" s="245"/>
      <c r="K408" s="245"/>
      <c r="L408" s="251"/>
      <c r="M408" s="252"/>
      <c r="N408" s="253"/>
      <c r="O408" s="253"/>
      <c r="P408" s="253"/>
      <c r="Q408" s="253"/>
      <c r="R408" s="253"/>
      <c r="S408" s="253"/>
      <c r="T408" s="25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5" t="s">
        <v>145</v>
      </c>
      <c r="AU408" s="255" t="s">
        <v>139</v>
      </c>
      <c r="AV408" s="13" t="s">
        <v>139</v>
      </c>
      <c r="AW408" s="13" t="s">
        <v>32</v>
      </c>
      <c r="AX408" s="13" t="s">
        <v>85</v>
      </c>
      <c r="AY408" s="255" t="s">
        <v>132</v>
      </c>
    </row>
    <row r="409" s="2" customFormat="1" ht="23.4566" customHeight="1">
      <c r="A409" s="39"/>
      <c r="B409" s="40"/>
      <c r="C409" s="230" t="s">
        <v>1121</v>
      </c>
      <c r="D409" s="230" t="s">
        <v>134</v>
      </c>
      <c r="E409" s="231" t="s">
        <v>1389</v>
      </c>
      <c r="F409" s="232" t="s">
        <v>1390</v>
      </c>
      <c r="G409" s="233" t="s">
        <v>1391</v>
      </c>
      <c r="H409" s="304"/>
      <c r="I409" s="235"/>
      <c r="J409" s="236">
        <f>ROUND(I409*H409,2)</f>
        <v>0</v>
      </c>
      <c r="K409" s="237"/>
      <c r="L409" s="45"/>
      <c r="M409" s="256" t="s">
        <v>1</v>
      </c>
      <c r="N409" s="257" t="s">
        <v>43</v>
      </c>
      <c r="O409" s="258"/>
      <c r="P409" s="259">
        <f>O409*H409</f>
        <v>0</v>
      </c>
      <c r="Q409" s="259">
        <v>0</v>
      </c>
      <c r="R409" s="259">
        <f>Q409*H409</f>
        <v>0</v>
      </c>
      <c r="S409" s="259">
        <v>0</v>
      </c>
      <c r="T409" s="260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42" t="s">
        <v>201</v>
      </c>
      <c r="AT409" s="242" t="s">
        <v>134</v>
      </c>
      <c r="AU409" s="242" t="s">
        <v>139</v>
      </c>
      <c r="AY409" s="18" t="s">
        <v>132</v>
      </c>
      <c r="BE409" s="243">
        <f>IF(N409="základná",J409,0)</f>
        <v>0</v>
      </c>
      <c r="BF409" s="243">
        <f>IF(N409="znížená",J409,0)</f>
        <v>0</v>
      </c>
      <c r="BG409" s="243">
        <f>IF(N409="zákl. prenesená",J409,0)</f>
        <v>0</v>
      </c>
      <c r="BH409" s="243">
        <f>IF(N409="zníž. prenesená",J409,0)</f>
        <v>0</v>
      </c>
      <c r="BI409" s="243">
        <f>IF(N409="nulová",J409,0)</f>
        <v>0</v>
      </c>
      <c r="BJ409" s="18" t="s">
        <v>139</v>
      </c>
      <c r="BK409" s="243">
        <f>ROUND(I409*H409,2)</f>
        <v>0</v>
      </c>
      <c r="BL409" s="18" t="s">
        <v>201</v>
      </c>
      <c r="BM409" s="242" t="s">
        <v>1803</v>
      </c>
    </row>
    <row r="410" s="2" customFormat="1" ht="6.96" customHeight="1">
      <c r="A410" s="39"/>
      <c r="B410" s="73"/>
      <c r="C410" s="74"/>
      <c r="D410" s="74"/>
      <c r="E410" s="74"/>
      <c r="F410" s="74"/>
      <c r="G410" s="74"/>
      <c r="H410" s="74"/>
      <c r="I410" s="74"/>
      <c r="J410" s="74"/>
      <c r="K410" s="74"/>
      <c r="L410" s="45"/>
      <c r="M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</row>
  </sheetData>
  <sheetProtection sheet="1" autoFilter="0" formatColumns="0" formatRows="0" objects="1" scenarios="1" spinCount="100000" saltValue="tMf/zheWqC97gNMODYArY773iOXPcFEhkQ9r90n4Gyh/3hRuq0chMoSgTbA0NBqnoCL5Nm7HFzeMbEVqLLXbhA==" hashValue="9VfOnt+ldv2bSmy47V6z+HRflzWKfbpd2hOrC7fj6aBZhf4ZQPjqruyBldCZaB9kDlak+F8ypBC7HOBrrRz8/g==" algorithmName="SHA-512" password="CC35"/>
  <autoFilter ref="C127:K409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104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29.20755" customHeight="1">
      <c r="A9" s="39"/>
      <c r="B9" s="45"/>
      <c r="C9" s="39"/>
      <c r="D9" s="39"/>
      <c r="E9" s="149" t="s">
        <v>1804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111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ROUND(J122,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ROUND((SUM(BE122:BE155)),  2)</f>
        <v>0</v>
      </c>
      <c r="G33" s="163"/>
      <c r="H33" s="163"/>
      <c r="I33" s="164">
        <v>0.20000000000000001</v>
      </c>
      <c r="J33" s="162">
        <f>ROUND(((SUM(BE122:BE155))*I33),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ROUND((SUM(BF122:BF155)),  2)</f>
        <v>0</v>
      </c>
      <c r="G34" s="163"/>
      <c r="H34" s="163"/>
      <c r="I34" s="164">
        <v>0.20000000000000001</v>
      </c>
      <c r="J34" s="162">
        <f>ROUND(((SUM(BF122:BF155))*I34),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ROUND((SUM(BG122:BG155)),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ROUND((SUM(BH122:BH155)),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ROUND((SUM(BI122:BI155)),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29.20755" customHeight="1">
      <c r="A87" s="39"/>
      <c r="B87" s="40"/>
      <c r="C87" s="41"/>
      <c r="D87" s="41"/>
      <c r="E87" s="83" t="str">
        <f>E9</f>
        <v>660-04B - 660-04B Osvetlenie križovatky odbočky z cesty II/507 na skládku komunál. odpadu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Macura M.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J122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644</v>
      </c>
      <c r="E97" s="193"/>
      <c r="F97" s="193"/>
      <c r="G97" s="193"/>
      <c r="H97" s="193"/>
      <c r="I97" s="193"/>
      <c r="J97" s="194">
        <f>J123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218</v>
      </c>
      <c r="E98" s="199"/>
      <c r="F98" s="199"/>
      <c r="G98" s="199"/>
      <c r="H98" s="199"/>
      <c r="I98" s="199"/>
      <c r="J98" s="200">
        <f>J124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6"/>
      <c r="C99" s="197"/>
      <c r="D99" s="198" t="s">
        <v>222</v>
      </c>
      <c r="E99" s="199"/>
      <c r="F99" s="199"/>
      <c r="G99" s="199"/>
      <c r="H99" s="199"/>
      <c r="I99" s="199"/>
      <c r="J99" s="200">
        <f>J130</f>
        <v>0</v>
      </c>
      <c r="K99" s="197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9" customFormat="1" ht="24.96" customHeight="1">
      <c r="A100" s="9"/>
      <c r="B100" s="190"/>
      <c r="C100" s="191"/>
      <c r="D100" s="192" t="s">
        <v>533</v>
      </c>
      <c r="E100" s="193"/>
      <c r="F100" s="193"/>
      <c r="G100" s="193"/>
      <c r="H100" s="193"/>
      <c r="I100" s="193"/>
      <c r="J100" s="194">
        <f>J132</f>
        <v>0</v>
      </c>
      <c r="K100" s="191"/>
      <c r="L100" s="195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hidden="1" s="10" customFormat="1" ht="19.92" customHeight="1">
      <c r="A101" s="10"/>
      <c r="B101" s="196"/>
      <c r="C101" s="197"/>
      <c r="D101" s="198" t="s">
        <v>534</v>
      </c>
      <c r="E101" s="199"/>
      <c r="F101" s="199"/>
      <c r="G101" s="199"/>
      <c r="H101" s="199"/>
      <c r="I101" s="199"/>
      <c r="J101" s="200">
        <f>J133</f>
        <v>0</v>
      </c>
      <c r="K101" s="197"/>
      <c r="L101" s="20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96"/>
      <c r="C102" s="197"/>
      <c r="D102" s="198" t="s">
        <v>1805</v>
      </c>
      <c r="E102" s="199"/>
      <c r="F102" s="199"/>
      <c r="G102" s="199"/>
      <c r="H102" s="199"/>
      <c r="I102" s="199"/>
      <c r="J102" s="200">
        <f>J147</f>
        <v>0</v>
      </c>
      <c r="K102" s="197"/>
      <c r="L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2" customFormat="1" ht="21.84" customHeight="1">
      <c r="A103" s="39"/>
      <c r="B103" s="40"/>
      <c r="C103" s="41"/>
      <c r="D103" s="41"/>
      <c r="E103" s="41"/>
      <c r="F103" s="41"/>
      <c r="G103" s="41"/>
      <c r="H103" s="41"/>
      <c r="I103" s="41"/>
      <c r="J103" s="41"/>
      <c r="K103" s="41"/>
      <c r="L103" s="70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4" hidden="1" s="2" customFormat="1" ht="6.96" customHeight="1">
      <c r="A104" s="39"/>
      <c r="B104" s="73"/>
      <c r="C104" s="74"/>
      <c r="D104" s="74"/>
      <c r="E104" s="74"/>
      <c r="F104" s="74"/>
      <c r="G104" s="74"/>
      <c r="H104" s="74"/>
      <c r="I104" s="74"/>
      <c r="J104" s="74"/>
      <c r="K104" s="74"/>
      <c r="L104" s="70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</row>
    <row r="105" hidden="1"/>
    <row r="106" hidden="1"/>
    <row r="107" hidden="1"/>
    <row r="108" s="2" customFormat="1" ht="6.96" customHeight="1">
      <c r="A108" s="39"/>
      <c r="B108" s="75"/>
      <c r="C108" s="76"/>
      <c r="D108" s="76"/>
      <c r="E108" s="76"/>
      <c r="F108" s="76"/>
      <c r="G108" s="76"/>
      <c r="H108" s="76"/>
      <c r="I108" s="76"/>
      <c r="J108" s="76"/>
      <c r="K108" s="76"/>
      <c r="L108" s="70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4.96" customHeight="1">
      <c r="A109" s="39"/>
      <c r="B109" s="40"/>
      <c r="C109" s="24" t="s">
        <v>119</v>
      </c>
      <c r="D109" s="41"/>
      <c r="E109" s="41"/>
      <c r="F109" s="41"/>
      <c r="G109" s="41"/>
      <c r="H109" s="41"/>
      <c r="I109" s="41"/>
      <c r="J109" s="41"/>
      <c r="K109" s="41"/>
      <c r="L109" s="70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6.96" customHeight="1">
      <c r="A110" s="39"/>
      <c r="B110" s="40"/>
      <c r="C110" s="41"/>
      <c r="D110" s="41"/>
      <c r="E110" s="41"/>
      <c r="F110" s="41"/>
      <c r="G110" s="41"/>
      <c r="H110" s="41"/>
      <c r="I110" s="41"/>
      <c r="J110" s="41"/>
      <c r="K110" s="41"/>
      <c r="L110" s="70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2" customHeight="1">
      <c r="A111" s="39"/>
      <c r="B111" s="40"/>
      <c r="C111" s="33" t="s">
        <v>15</v>
      </c>
      <c r="D111" s="41"/>
      <c r="E111" s="41"/>
      <c r="F111" s="41"/>
      <c r="G111" s="41"/>
      <c r="H111" s="41"/>
      <c r="I111" s="41"/>
      <c r="J111" s="41"/>
      <c r="K111" s="41"/>
      <c r="L111" s="70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27.84906" customHeight="1">
      <c r="A112" s="39"/>
      <c r="B112" s="40"/>
      <c r="C112" s="41"/>
      <c r="D112" s="41"/>
      <c r="E112" s="185" t="str">
        <f>E7</f>
        <v>Vážska cyklodopravná trasa – úsek Žilina – Bytča – hr. ŽSK-TSK – (Pov. Bystrica) – etapa Pov. Chlmec – Žilina -2. časť</v>
      </c>
      <c r="F112" s="33"/>
      <c r="G112" s="33"/>
      <c r="H112" s="33"/>
      <c r="I112" s="41"/>
      <c r="J112" s="41"/>
      <c r="K112" s="41"/>
      <c r="L112" s="70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109</v>
      </c>
      <c r="D113" s="41"/>
      <c r="E113" s="41"/>
      <c r="F113" s="41"/>
      <c r="G113" s="41"/>
      <c r="H113" s="41"/>
      <c r="I113" s="41"/>
      <c r="J113" s="41"/>
      <c r="K113" s="41"/>
      <c r="L113" s="70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29.20755" customHeight="1">
      <c r="A114" s="39"/>
      <c r="B114" s="40"/>
      <c r="C114" s="41"/>
      <c r="D114" s="41"/>
      <c r="E114" s="83" t="str">
        <f>E9</f>
        <v>660-04B - 660-04B Osvetlenie križovatky odbočky z cesty II/507 na skládku komunál. odpadu</v>
      </c>
      <c r="F114" s="41"/>
      <c r="G114" s="41"/>
      <c r="H114" s="41"/>
      <c r="I114" s="41"/>
      <c r="J114" s="41"/>
      <c r="K114" s="41"/>
      <c r="L114" s="70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19</v>
      </c>
      <c r="D116" s="41"/>
      <c r="E116" s="41"/>
      <c r="F116" s="28" t="str">
        <f>F12</f>
        <v xml:space="preserve"> </v>
      </c>
      <c r="G116" s="41"/>
      <c r="H116" s="41"/>
      <c r="I116" s="33" t="s">
        <v>21</v>
      </c>
      <c r="J116" s="86" t="str">
        <f>IF(J12="","",J12)</f>
        <v>18. 5. 2022</v>
      </c>
      <c r="K116" s="41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70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24.81509" customHeight="1">
      <c r="A118" s="39"/>
      <c r="B118" s="40"/>
      <c r="C118" s="33" t="s">
        <v>23</v>
      </c>
      <c r="D118" s="41"/>
      <c r="E118" s="41"/>
      <c r="F118" s="28" t="str">
        <f>E15</f>
        <v>Žilinský samosprávny kraj Žilina</v>
      </c>
      <c r="G118" s="41"/>
      <c r="H118" s="41"/>
      <c r="I118" s="33" t="s">
        <v>29</v>
      </c>
      <c r="J118" s="37" t="str">
        <f>E21</f>
        <v>ISPO spol.s r.o. , Prešov</v>
      </c>
      <c r="K118" s="41"/>
      <c r="L118" s="70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30566" customHeight="1">
      <c r="A119" s="39"/>
      <c r="B119" s="40"/>
      <c r="C119" s="33" t="s">
        <v>27</v>
      </c>
      <c r="D119" s="41"/>
      <c r="E119" s="41"/>
      <c r="F119" s="28" t="str">
        <f>IF(E18="","",E18)</f>
        <v>Vyplň údaj</v>
      </c>
      <c r="G119" s="41"/>
      <c r="H119" s="41"/>
      <c r="I119" s="33" t="s">
        <v>33</v>
      </c>
      <c r="J119" s="37" t="str">
        <f>E24</f>
        <v>Macura M.</v>
      </c>
      <c r="K119" s="41"/>
      <c r="L119" s="70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70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2"/>
      <c r="B121" s="203"/>
      <c r="C121" s="204" t="s">
        <v>120</v>
      </c>
      <c r="D121" s="205" t="s">
        <v>62</v>
      </c>
      <c r="E121" s="205" t="s">
        <v>58</v>
      </c>
      <c r="F121" s="205" t="s">
        <v>59</v>
      </c>
      <c r="G121" s="205" t="s">
        <v>121</v>
      </c>
      <c r="H121" s="205" t="s">
        <v>122</v>
      </c>
      <c r="I121" s="205" t="s">
        <v>123</v>
      </c>
      <c r="J121" s="206" t="s">
        <v>114</v>
      </c>
      <c r="K121" s="207" t="s">
        <v>124</v>
      </c>
      <c r="L121" s="208"/>
      <c r="M121" s="107" t="s">
        <v>1</v>
      </c>
      <c r="N121" s="108" t="s">
        <v>41</v>
      </c>
      <c r="O121" s="108" t="s">
        <v>125</v>
      </c>
      <c r="P121" s="108" t="s">
        <v>126</v>
      </c>
      <c r="Q121" s="108" t="s">
        <v>127</v>
      </c>
      <c r="R121" s="108" t="s">
        <v>128</v>
      </c>
      <c r="S121" s="108" t="s">
        <v>129</v>
      </c>
      <c r="T121" s="109" t="s">
        <v>130</v>
      </c>
      <c r="U121" s="202"/>
      <c r="V121" s="202"/>
      <c r="W121" s="202"/>
      <c r="X121" s="202"/>
      <c r="Y121" s="202"/>
      <c r="Z121" s="202"/>
      <c r="AA121" s="202"/>
      <c r="AB121" s="202"/>
      <c r="AC121" s="202"/>
      <c r="AD121" s="202"/>
      <c r="AE121" s="202"/>
    </row>
    <row r="122" s="2" customFormat="1" ht="22.8" customHeight="1">
      <c r="A122" s="39"/>
      <c r="B122" s="40"/>
      <c r="C122" s="114" t="s">
        <v>115</v>
      </c>
      <c r="D122" s="41"/>
      <c r="E122" s="41"/>
      <c r="F122" s="41"/>
      <c r="G122" s="41"/>
      <c r="H122" s="41"/>
      <c r="I122" s="41"/>
      <c r="J122" s="209">
        <f>BK122</f>
        <v>0</v>
      </c>
      <c r="K122" s="41"/>
      <c r="L122" s="45"/>
      <c r="M122" s="110"/>
      <c r="N122" s="210"/>
      <c r="O122" s="111"/>
      <c r="P122" s="211">
        <f>P123+P132</f>
        <v>0</v>
      </c>
      <c r="Q122" s="111"/>
      <c r="R122" s="211">
        <f>R123+R132</f>
        <v>4.9596384668800004</v>
      </c>
      <c r="S122" s="111"/>
      <c r="T122" s="212">
        <f>T123+T132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76</v>
      </c>
      <c r="AU122" s="18" t="s">
        <v>116</v>
      </c>
      <c r="BK122" s="213">
        <f>BK123+BK132</f>
        <v>0</v>
      </c>
    </row>
    <row r="123" s="12" customFormat="1" ht="25.92" customHeight="1">
      <c r="A123" s="12"/>
      <c r="B123" s="214"/>
      <c r="C123" s="215"/>
      <c r="D123" s="216" t="s">
        <v>76</v>
      </c>
      <c r="E123" s="217" t="s">
        <v>131</v>
      </c>
      <c r="F123" s="217" t="s">
        <v>653</v>
      </c>
      <c r="G123" s="215"/>
      <c r="H123" s="215"/>
      <c r="I123" s="218"/>
      <c r="J123" s="219">
        <f>BK123</f>
        <v>0</v>
      </c>
      <c r="K123" s="215"/>
      <c r="L123" s="220"/>
      <c r="M123" s="221"/>
      <c r="N123" s="222"/>
      <c r="O123" s="222"/>
      <c r="P123" s="223">
        <f>P124+P130</f>
        <v>0</v>
      </c>
      <c r="Q123" s="222"/>
      <c r="R123" s="223">
        <f>R124+R130</f>
        <v>4.92879846688</v>
      </c>
      <c r="S123" s="222"/>
      <c r="T123" s="224">
        <f>T124+T130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5" t="s">
        <v>85</v>
      </c>
      <c r="AT123" s="226" t="s">
        <v>76</v>
      </c>
      <c r="AU123" s="226" t="s">
        <v>77</v>
      </c>
      <c r="AY123" s="225" t="s">
        <v>132</v>
      </c>
      <c r="BK123" s="227">
        <f>BK124+BK130</f>
        <v>0</v>
      </c>
    </row>
    <row r="124" s="12" customFormat="1" ht="22.8" customHeight="1">
      <c r="A124" s="12"/>
      <c r="B124" s="214"/>
      <c r="C124" s="215"/>
      <c r="D124" s="216" t="s">
        <v>76</v>
      </c>
      <c r="E124" s="228" t="s">
        <v>139</v>
      </c>
      <c r="F124" s="228" t="s">
        <v>336</v>
      </c>
      <c r="G124" s="215"/>
      <c r="H124" s="215"/>
      <c r="I124" s="218"/>
      <c r="J124" s="229">
        <f>BK124</f>
        <v>0</v>
      </c>
      <c r="K124" s="215"/>
      <c r="L124" s="220"/>
      <c r="M124" s="221"/>
      <c r="N124" s="222"/>
      <c r="O124" s="222"/>
      <c r="P124" s="223">
        <f>SUM(P125:P129)</f>
        <v>0</v>
      </c>
      <c r="Q124" s="222"/>
      <c r="R124" s="223">
        <f>SUM(R125:R129)</f>
        <v>4.92879846688</v>
      </c>
      <c r="S124" s="222"/>
      <c r="T124" s="224">
        <f>SUM(T125:T129)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5" t="s">
        <v>85</v>
      </c>
      <c r="AT124" s="226" t="s">
        <v>76</v>
      </c>
      <c r="AU124" s="226" t="s">
        <v>85</v>
      </c>
      <c r="AY124" s="225" t="s">
        <v>132</v>
      </c>
      <c r="BK124" s="227">
        <f>SUM(BK125:BK129)</f>
        <v>0</v>
      </c>
    </row>
    <row r="125" s="2" customFormat="1" ht="16.30189" customHeight="1">
      <c r="A125" s="39"/>
      <c r="B125" s="40"/>
      <c r="C125" s="230" t="s">
        <v>85</v>
      </c>
      <c r="D125" s="230" t="s">
        <v>134</v>
      </c>
      <c r="E125" s="231" t="s">
        <v>1806</v>
      </c>
      <c r="F125" s="232" t="s">
        <v>1807</v>
      </c>
      <c r="G125" s="233" t="s">
        <v>143</v>
      </c>
      <c r="H125" s="234">
        <v>2.1200000000000001</v>
      </c>
      <c r="I125" s="235"/>
      <c r="J125" s="236">
        <f>ROUND(I125*H125,2)</f>
        <v>0</v>
      </c>
      <c r="K125" s="237"/>
      <c r="L125" s="45"/>
      <c r="M125" s="238" t="s">
        <v>1</v>
      </c>
      <c r="N125" s="239" t="s">
        <v>43</v>
      </c>
      <c r="O125" s="98"/>
      <c r="P125" s="240">
        <f>O125*H125</f>
        <v>0</v>
      </c>
      <c r="Q125" s="240">
        <v>2.322345704</v>
      </c>
      <c r="R125" s="240">
        <f>Q125*H125</f>
        <v>4.9233728924799998</v>
      </c>
      <c r="S125" s="240">
        <v>0</v>
      </c>
      <c r="T125" s="24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2" t="s">
        <v>138</v>
      </c>
      <c r="AT125" s="242" t="s">
        <v>134</v>
      </c>
      <c r="AU125" s="242" t="s">
        <v>139</v>
      </c>
      <c r="AY125" s="18" t="s">
        <v>132</v>
      </c>
      <c r="BE125" s="243">
        <f>IF(N125="základná",J125,0)</f>
        <v>0</v>
      </c>
      <c r="BF125" s="243">
        <f>IF(N125="znížená",J125,0)</f>
        <v>0</v>
      </c>
      <c r="BG125" s="243">
        <f>IF(N125="zákl. prenesená",J125,0)</f>
        <v>0</v>
      </c>
      <c r="BH125" s="243">
        <f>IF(N125="zníž. prenesená",J125,0)</f>
        <v>0</v>
      </c>
      <c r="BI125" s="243">
        <f>IF(N125="nulová",J125,0)</f>
        <v>0</v>
      </c>
      <c r="BJ125" s="18" t="s">
        <v>139</v>
      </c>
      <c r="BK125" s="243">
        <f>ROUND(I125*H125,2)</f>
        <v>0</v>
      </c>
      <c r="BL125" s="18" t="s">
        <v>138</v>
      </c>
      <c r="BM125" s="242" t="s">
        <v>1808</v>
      </c>
    </row>
    <row r="126" s="13" customFormat="1">
      <c r="A126" s="13"/>
      <c r="B126" s="244"/>
      <c r="C126" s="245"/>
      <c r="D126" s="246" t="s">
        <v>145</v>
      </c>
      <c r="E126" s="247" t="s">
        <v>1</v>
      </c>
      <c r="F126" s="248" t="s">
        <v>1809</v>
      </c>
      <c r="G126" s="245"/>
      <c r="H126" s="249">
        <v>2.1200000000000001</v>
      </c>
      <c r="I126" s="250"/>
      <c r="J126" s="245"/>
      <c r="K126" s="245"/>
      <c r="L126" s="251"/>
      <c r="M126" s="252"/>
      <c r="N126" s="253"/>
      <c r="O126" s="253"/>
      <c r="P126" s="253"/>
      <c r="Q126" s="253"/>
      <c r="R126" s="253"/>
      <c r="S126" s="253"/>
      <c r="T126" s="25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5" t="s">
        <v>145</v>
      </c>
      <c r="AU126" s="255" t="s">
        <v>139</v>
      </c>
      <c r="AV126" s="13" t="s">
        <v>139</v>
      </c>
      <c r="AW126" s="13" t="s">
        <v>32</v>
      </c>
      <c r="AX126" s="13" t="s">
        <v>85</v>
      </c>
      <c r="AY126" s="255" t="s">
        <v>132</v>
      </c>
    </row>
    <row r="127" s="2" customFormat="1" ht="21.0566" customHeight="1">
      <c r="A127" s="39"/>
      <c r="B127" s="40"/>
      <c r="C127" s="230" t="s">
        <v>139</v>
      </c>
      <c r="D127" s="230" t="s">
        <v>134</v>
      </c>
      <c r="E127" s="231" t="s">
        <v>354</v>
      </c>
      <c r="F127" s="232" t="s">
        <v>355</v>
      </c>
      <c r="G127" s="233" t="s">
        <v>137</v>
      </c>
      <c r="H127" s="234">
        <v>1.44</v>
      </c>
      <c r="I127" s="235"/>
      <c r="J127" s="236">
        <f>ROUND(I127*H127,2)</f>
        <v>0</v>
      </c>
      <c r="K127" s="237"/>
      <c r="L127" s="45"/>
      <c r="M127" s="238" t="s">
        <v>1</v>
      </c>
      <c r="N127" s="239" t="s">
        <v>43</v>
      </c>
      <c r="O127" s="98"/>
      <c r="P127" s="240">
        <f>O127*H127</f>
        <v>0</v>
      </c>
      <c r="Q127" s="240">
        <v>0.0037677600000000002</v>
      </c>
      <c r="R127" s="240">
        <f>Q127*H127</f>
        <v>0.0054255744</v>
      </c>
      <c r="S127" s="240">
        <v>0</v>
      </c>
      <c r="T127" s="24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2" t="s">
        <v>138</v>
      </c>
      <c r="AT127" s="242" t="s">
        <v>134</v>
      </c>
      <c r="AU127" s="242" t="s">
        <v>139</v>
      </c>
      <c r="AY127" s="18" t="s">
        <v>132</v>
      </c>
      <c r="BE127" s="243">
        <f>IF(N127="základná",J127,0)</f>
        <v>0</v>
      </c>
      <c r="BF127" s="243">
        <f>IF(N127="znížená",J127,0)</f>
        <v>0</v>
      </c>
      <c r="BG127" s="243">
        <f>IF(N127="zákl. prenesená",J127,0)</f>
        <v>0</v>
      </c>
      <c r="BH127" s="243">
        <f>IF(N127="zníž. prenesená",J127,0)</f>
        <v>0</v>
      </c>
      <c r="BI127" s="243">
        <f>IF(N127="nulová",J127,0)</f>
        <v>0</v>
      </c>
      <c r="BJ127" s="18" t="s">
        <v>139</v>
      </c>
      <c r="BK127" s="243">
        <f>ROUND(I127*H127,2)</f>
        <v>0</v>
      </c>
      <c r="BL127" s="18" t="s">
        <v>138</v>
      </c>
      <c r="BM127" s="242" t="s">
        <v>1810</v>
      </c>
    </row>
    <row r="128" s="13" customFormat="1">
      <c r="A128" s="13"/>
      <c r="B128" s="244"/>
      <c r="C128" s="245"/>
      <c r="D128" s="246" t="s">
        <v>145</v>
      </c>
      <c r="E128" s="247" t="s">
        <v>1</v>
      </c>
      <c r="F128" s="248" t="s">
        <v>1811</v>
      </c>
      <c r="G128" s="245"/>
      <c r="H128" s="249">
        <v>1.44</v>
      </c>
      <c r="I128" s="250"/>
      <c r="J128" s="245"/>
      <c r="K128" s="245"/>
      <c r="L128" s="251"/>
      <c r="M128" s="252"/>
      <c r="N128" s="253"/>
      <c r="O128" s="253"/>
      <c r="P128" s="253"/>
      <c r="Q128" s="253"/>
      <c r="R128" s="253"/>
      <c r="S128" s="253"/>
      <c r="T128" s="25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5" t="s">
        <v>145</v>
      </c>
      <c r="AU128" s="255" t="s">
        <v>139</v>
      </c>
      <c r="AV128" s="13" t="s">
        <v>139</v>
      </c>
      <c r="AW128" s="13" t="s">
        <v>32</v>
      </c>
      <c r="AX128" s="13" t="s">
        <v>77</v>
      </c>
      <c r="AY128" s="255" t="s">
        <v>132</v>
      </c>
    </row>
    <row r="129" s="2" customFormat="1" ht="21.0566" customHeight="1">
      <c r="A129" s="39"/>
      <c r="B129" s="40"/>
      <c r="C129" s="230" t="s">
        <v>147</v>
      </c>
      <c r="D129" s="230" t="s">
        <v>134</v>
      </c>
      <c r="E129" s="231" t="s">
        <v>359</v>
      </c>
      <c r="F129" s="232" t="s">
        <v>360</v>
      </c>
      <c r="G129" s="233" t="s">
        <v>137</v>
      </c>
      <c r="H129" s="234">
        <v>1.44</v>
      </c>
      <c r="I129" s="235"/>
      <c r="J129" s="236">
        <f>ROUND(I129*H129,2)</f>
        <v>0</v>
      </c>
      <c r="K129" s="237"/>
      <c r="L129" s="45"/>
      <c r="M129" s="238" t="s">
        <v>1</v>
      </c>
      <c r="N129" s="239" t="s">
        <v>43</v>
      </c>
      <c r="O129" s="98"/>
      <c r="P129" s="240">
        <f>O129*H129</f>
        <v>0</v>
      </c>
      <c r="Q129" s="240">
        <v>0</v>
      </c>
      <c r="R129" s="240">
        <f>Q129*H129</f>
        <v>0</v>
      </c>
      <c r="S129" s="240">
        <v>0</v>
      </c>
      <c r="T129" s="24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2" t="s">
        <v>138</v>
      </c>
      <c r="AT129" s="242" t="s">
        <v>134</v>
      </c>
      <c r="AU129" s="242" t="s">
        <v>139</v>
      </c>
      <c r="AY129" s="18" t="s">
        <v>132</v>
      </c>
      <c r="BE129" s="243">
        <f>IF(N129="základná",J129,0)</f>
        <v>0</v>
      </c>
      <c r="BF129" s="243">
        <f>IF(N129="znížená",J129,0)</f>
        <v>0</v>
      </c>
      <c r="BG129" s="243">
        <f>IF(N129="zákl. prenesená",J129,0)</f>
        <v>0</v>
      </c>
      <c r="BH129" s="243">
        <f>IF(N129="zníž. prenesená",J129,0)</f>
        <v>0</v>
      </c>
      <c r="BI129" s="243">
        <f>IF(N129="nulová",J129,0)</f>
        <v>0</v>
      </c>
      <c r="BJ129" s="18" t="s">
        <v>139</v>
      </c>
      <c r="BK129" s="243">
        <f>ROUND(I129*H129,2)</f>
        <v>0</v>
      </c>
      <c r="BL129" s="18" t="s">
        <v>138</v>
      </c>
      <c r="BM129" s="242" t="s">
        <v>1812</v>
      </c>
    </row>
    <row r="130" s="12" customFormat="1" ht="22.8" customHeight="1">
      <c r="A130" s="12"/>
      <c r="B130" s="214"/>
      <c r="C130" s="215"/>
      <c r="D130" s="216" t="s">
        <v>76</v>
      </c>
      <c r="E130" s="228" t="s">
        <v>173</v>
      </c>
      <c r="F130" s="228" t="s">
        <v>451</v>
      </c>
      <c r="G130" s="215"/>
      <c r="H130" s="215"/>
      <c r="I130" s="218"/>
      <c r="J130" s="229">
        <f>BK130</f>
        <v>0</v>
      </c>
      <c r="K130" s="215"/>
      <c r="L130" s="220"/>
      <c r="M130" s="221"/>
      <c r="N130" s="222"/>
      <c r="O130" s="222"/>
      <c r="P130" s="223">
        <f>P131</f>
        <v>0</v>
      </c>
      <c r="Q130" s="222"/>
      <c r="R130" s="223">
        <f>R131</f>
        <v>0</v>
      </c>
      <c r="S130" s="222"/>
      <c r="T130" s="224">
        <f>T131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25" t="s">
        <v>85</v>
      </c>
      <c r="AT130" s="226" t="s">
        <v>76</v>
      </c>
      <c r="AU130" s="226" t="s">
        <v>85</v>
      </c>
      <c r="AY130" s="225" t="s">
        <v>132</v>
      </c>
      <c r="BK130" s="227">
        <f>BK131</f>
        <v>0</v>
      </c>
    </row>
    <row r="131" s="2" customFormat="1" ht="23.4566" customHeight="1">
      <c r="A131" s="39"/>
      <c r="B131" s="40"/>
      <c r="C131" s="230" t="s">
        <v>138</v>
      </c>
      <c r="D131" s="230" t="s">
        <v>134</v>
      </c>
      <c r="E131" s="231" t="s">
        <v>1813</v>
      </c>
      <c r="F131" s="232" t="s">
        <v>1814</v>
      </c>
      <c r="G131" s="233" t="s">
        <v>664</v>
      </c>
      <c r="H131" s="234">
        <v>4</v>
      </c>
      <c r="I131" s="235"/>
      <c r="J131" s="236">
        <f>ROUND(I131*H131,2)</f>
        <v>0</v>
      </c>
      <c r="K131" s="237"/>
      <c r="L131" s="45"/>
      <c r="M131" s="238" t="s">
        <v>1</v>
      </c>
      <c r="N131" s="239" t="s">
        <v>43</v>
      </c>
      <c r="O131" s="98"/>
      <c r="P131" s="240">
        <f>O131*H131</f>
        <v>0</v>
      </c>
      <c r="Q131" s="240">
        <v>0</v>
      </c>
      <c r="R131" s="240">
        <f>Q131*H131</f>
        <v>0</v>
      </c>
      <c r="S131" s="240">
        <v>0</v>
      </c>
      <c r="T131" s="24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2" t="s">
        <v>138</v>
      </c>
      <c r="AT131" s="242" t="s">
        <v>134</v>
      </c>
      <c r="AU131" s="242" t="s">
        <v>139</v>
      </c>
      <c r="AY131" s="18" t="s">
        <v>132</v>
      </c>
      <c r="BE131" s="243">
        <f>IF(N131="základná",J131,0)</f>
        <v>0</v>
      </c>
      <c r="BF131" s="243">
        <f>IF(N131="znížená",J131,0)</f>
        <v>0</v>
      </c>
      <c r="BG131" s="243">
        <f>IF(N131="zákl. prenesená",J131,0)</f>
        <v>0</v>
      </c>
      <c r="BH131" s="243">
        <f>IF(N131="zníž. prenesená",J131,0)</f>
        <v>0</v>
      </c>
      <c r="BI131" s="243">
        <f>IF(N131="nulová",J131,0)</f>
        <v>0</v>
      </c>
      <c r="BJ131" s="18" t="s">
        <v>139</v>
      </c>
      <c r="BK131" s="243">
        <f>ROUND(I131*H131,2)</f>
        <v>0</v>
      </c>
      <c r="BL131" s="18" t="s">
        <v>138</v>
      </c>
      <c r="BM131" s="242" t="s">
        <v>1815</v>
      </c>
    </row>
    <row r="132" s="12" customFormat="1" ht="25.92" customHeight="1">
      <c r="A132" s="12"/>
      <c r="B132" s="214"/>
      <c r="C132" s="215"/>
      <c r="D132" s="216" t="s">
        <v>76</v>
      </c>
      <c r="E132" s="217" t="s">
        <v>235</v>
      </c>
      <c r="F132" s="217" t="s">
        <v>590</v>
      </c>
      <c r="G132" s="215"/>
      <c r="H132" s="215"/>
      <c r="I132" s="218"/>
      <c r="J132" s="219">
        <f>BK132</f>
        <v>0</v>
      </c>
      <c r="K132" s="215"/>
      <c r="L132" s="220"/>
      <c r="M132" s="221"/>
      <c r="N132" s="222"/>
      <c r="O132" s="222"/>
      <c r="P132" s="223">
        <f>P133+P147</f>
        <v>0</v>
      </c>
      <c r="Q132" s="222"/>
      <c r="R132" s="223">
        <f>R133+R147</f>
        <v>0.030839999999999999</v>
      </c>
      <c r="S132" s="222"/>
      <c r="T132" s="224">
        <f>T133+T147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25" t="s">
        <v>147</v>
      </c>
      <c r="AT132" s="226" t="s">
        <v>76</v>
      </c>
      <c r="AU132" s="226" t="s">
        <v>77</v>
      </c>
      <c r="AY132" s="225" t="s">
        <v>132</v>
      </c>
      <c r="BK132" s="227">
        <f>BK133+BK147</f>
        <v>0</v>
      </c>
    </row>
    <row r="133" s="12" customFormat="1" ht="22.8" customHeight="1">
      <c r="A133" s="12"/>
      <c r="B133" s="214"/>
      <c r="C133" s="215"/>
      <c r="D133" s="216" t="s">
        <v>76</v>
      </c>
      <c r="E133" s="228" t="s">
        <v>591</v>
      </c>
      <c r="F133" s="228" t="s">
        <v>592</v>
      </c>
      <c r="G133" s="215"/>
      <c r="H133" s="215"/>
      <c r="I133" s="218"/>
      <c r="J133" s="229">
        <f>BK133</f>
        <v>0</v>
      </c>
      <c r="K133" s="215"/>
      <c r="L133" s="220"/>
      <c r="M133" s="221"/>
      <c r="N133" s="222"/>
      <c r="O133" s="222"/>
      <c r="P133" s="223">
        <f>SUM(P134:P146)</f>
        <v>0</v>
      </c>
      <c r="Q133" s="222"/>
      <c r="R133" s="223">
        <f>SUM(R134:R146)</f>
        <v>0.030839999999999999</v>
      </c>
      <c r="S133" s="222"/>
      <c r="T133" s="224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25" t="s">
        <v>147</v>
      </c>
      <c r="AT133" s="226" t="s">
        <v>76</v>
      </c>
      <c r="AU133" s="226" t="s">
        <v>85</v>
      </c>
      <c r="AY133" s="225" t="s">
        <v>132</v>
      </c>
      <c r="BK133" s="227">
        <f>SUM(BK134:BK146)</f>
        <v>0</v>
      </c>
    </row>
    <row r="134" s="2" customFormat="1" ht="23.4566" customHeight="1">
      <c r="A134" s="39"/>
      <c r="B134" s="40"/>
      <c r="C134" s="230" t="s">
        <v>155</v>
      </c>
      <c r="D134" s="230" t="s">
        <v>134</v>
      </c>
      <c r="E134" s="231" t="s">
        <v>1816</v>
      </c>
      <c r="F134" s="232" t="s">
        <v>1817</v>
      </c>
      <c r="G134" s="233" t="s">
        <v>394</v>
      </c>
      <c r="H134" s="234">
        <v>12</v>
      </c>
      <c r="I134" s="235"/>
      <c r="J134" s="236">
        <f>ROUND(I134*H134,2)</f>
        <v>0</v>
      </c>
      <c r="K134" s="237"/>
      <c r="L134" s="45"/>
      <c r="M134" s="238" t="s">
        <v>1</v>
      </c>
      <c r="N134" s="239" t="s">
        <v>43</v>
      </c>
      <c r="O134" s="98"/>
      <c r="P134" s="240">
        <f>O134*H134</f>
        <v>0</v>
      </c>
      <c r="Q134" s="240">
        <v>0</v>
      </c>
      <c r="R134" s="240">
        <f>Q134*H134</f>
        <v>0</v>
      </c>
      <c r="S134" s="240">
        <v>0</v>
      </c>
      <c r="T134" s="24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2" t="s">
        <v>595</v>
      </c>
      <c r="AT134" s="242" t="s">
        <v>134</v>
      </c>
      <c r="AU134" s="242" t="s">
        <v>139</v>
      </c>
      <c r="AY134" s="18" t="s">
        <v>132</v>
      </c>
      <c r="BE134" s="243">
        <f>IF(N134="základná",J134,0)</f>
        <v>0</v>
      </c>
      <c r="BF134" s="243">
        <f>IF(N134="znížená",J134,0)</f>
        <v>0</v>
      </c>
      <c r="BG134" s="243">
        <f>IF(N134="zákl. prenesená",J134,0)</f>
        <v>0</v>
      </c>
      <c r="BH134" s="243">
        <f>IF(N134="zníž. prenesená",J134,0)</f>
        <v>0</v>
      </c>
      <c r="BI134" s="243">
        <f>IF(N134="nulová",J134,0)</f>
        <v>0</v>
      </c>
      <c r="BJ134" s="18" t="s">
        <v>139</v>
      </c>
      <c r="BK134" s="243">
        <f>ROUND(I134*H134,2)</f>
        <v>0</v>
      </c>
      <c r="BL134" s="18" t="s">
        <v>595</v>
      </c>
      <c r="BM134" s="242" t="s">
        <v>1818</v>
      </c>
    </row>
    <row r="135" s="13" customFormat="1">
      <c r="A135" s="13"/>
      <c r="B135" s="244"/>
      <c r="C135" s="245"/>
      <c r="D135" s="246" t="s">
        <v>145</v>
      </c>
      <c r="E135" s="247" t="s">
        <v>1</v>
      </c>
      <c r="F135" s="248" t="s">
        <v>1819</v>
      </c>
      <c r="G135" s="245"/>
      <c r="H135" s="249">
        <v>12</v>
      </c>
      <c r="I135" s="250"/>
      <c r="J135" s="245"/>
      <c r="K135" s="245"/>
      <c r="L135" s="251"/>
      <c r="M135" s="252"/>
      <c r="N135" s="253"/>
      <c r="O135" s="253"/>
      <c r="P135" s="253"/>
      <c r="Q135" s="253"/>
      <c r="R135" s="253"/>
      <c r="S135" s="253"/>
      <c r="T135" s="25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5" t="s">
        <v>145</v>
      </c>
      <c r="AU135" s="255" t="s">
        <v>139</v>
      </c>
      <c r="AV135" s="13" t="s">
        <v>139</v>
      </c>
      <c r="AW135" s="13" t="s">
        <v>32</v>
      </c>
      <c r="AX135" s="13" t="s">
        <v>77</v>
      </c>
      <c r="AY135" s="255" t="s">
        <v>132</v>
      </c>
    </row>
    <row r="136" s="2" customFormat="1" ht="16.30189" customHeight="1">
      <c r="A136" s="39"/>
      <c r="B136" s="40"/>
      <c r="C136" s="261" t="s">
        <v>159</v>
      </c>
      <c r="D136" s="261" t="s">
        <v>235</v>
      </c>
      <c r="E136" s="262" t="s">
        <v>1820</v>
      </c>
      <c r="F136" s="263" t="s">
        <v>1821</v>
      </c>
      <c r="G136" s="264" t="s">
        <v>394</v>
      </c>
      <c r="H136" s="265">
        <v>12</v>
      </c>
      <c r="I136" s="266"/>
      <c r="J136" s="267">
        <f>ROUND(I136*H136,2)</f>
        <v>0</v>
      </c>
      <c r="K136" s="268"/>
      <c r="L136" s="269"/>
      <c r="M136" s="270" t="s">
        <v>1</v>
      </c>
      <c r="N136" s="271" t="s">
        <v>43</v>
      </c>
      <c r="O136" s="98"/>
      <c r="P136" s="240">
        <f>O136*H136</f>
        <v>0</v>
      </c>
      <c r="Q136" s="240">
        <v>0.00027</v>
      </c>
      <c r="R136" s="240">
        <f>Q136*H136</f>
        <v>0.0032399999999999998</v>
      </c>
      <c r="S136" s="240">
        <v>0</v>
      </c>
      <c r="T136" s="241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42" t="s">
        <v>600</v>
      </c>
      <c r="AT136" s="242" t="s">
        <v>235</v>
      </c>
      <c r="AU136" s="242" t="s">
        <v>139</v>
      </c>
      <c r="AY136" s="18" t="s">
        <v>132</v>
      </c>
      <c r="BE136" s="243">
        <f>IF(N136="základná",J136,0)</f>
        <v>0</v>
      </c>
      <c r="BF136" s="243">
        <f>IF(N136="znížená",J136,0)</f>
        <v>0</v>
      </c>
      <c r="BG136" s="243">
        <f>IF(N136="zákl. prenesená",J136,0)</f>
        <v>0</v>
      </c>
      <c r="BH136" s="243">
        <f>IF(N136="zníž. prenesená",J136,0)</f>
        <v>0</v>
      </c>
      <c r="BI136" s="243">
        <f>IF(N136="nulová",J136,0)</f>
        <v>0</v>
      </c>
      <c r="BJ136" s="18" t="s">
        <v>139</v>
      </c>
      <c r="BK136" s="243">
        <f>ROUND(I136*H136,2)</f>
        <v>0</v>
      </c>
      <c r="BL136" s="18" t="s">
        <v>600</v>
      </c>
      <c r="BM136" s="242" t="s">
        <v>1822</v>
      </c>
    </row>
    <row r="137" s="2" customFormat="1" ht="31.92453" customHeight="1">
      <c r="A137" s="39"/>
      <c r="B137" s="40"/>
      <c r="C137" s="230" t="s">
        <v>163</v>
      </c>
      <c r="D137" s="230" t="s">
        <v>134</v>
      </c>
      <c r="E137" s="231" t="s">
        <v>1823</v>
      </c>
      <c r="F137" s="232" t="s">
        <v>1824</v>
      </c>
      <c r="G137" s="233" t="s">
        <v>150</v>
      </c>
      <c r="H137" s="234">
        <v>4</v>
      </c>
      <c r="I137" s="235"/>
      <c r="J137" s="236">
        <f>ROUND(I137*H137,2)</f>
        <v>0</v>
      </c>
      <c r="K137" s="237"/>
      <c r="L137" s="45"/>
      <c r="M137" s="238" t="s">
        <v>1</v>
      </c>
      <c r="N137" s="239" t="s">
        <v>43</v>
      </c>
      <c r="O137" s="98"/>
      <c r="P137" s="240">
        <f>O137*H137</f>
        <v>0</v>
      </c>
      <c r="Q137" s="240">
        <v>0</v>
      </c>
      <c r="R137" s="240">
        <f>Q137*H137</f>
        <v>0</v>
      </c>
      <c r="S137" s="240">
        <v>0</v>
      </c>
      <c r="T137" s="24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2" t="s">
        <v>595</v>
      </c>
      <c r="AT137" s="242" t="s">
        <v>134</v>
      </c>
      <c r="AU137" s="242" t="s">
        <v>139</v>
      </c>
      <c r="AY137" s="18" t="s">
        <v>132</v>
      </c>
      <c r="BE137" s="243">
        <f>IF(N137="základná",J137,0)</f>
        <v>0</v>
      </c>
      <c r="BF137" s="243">
        <f>IF(N137="znížená",J137,0)</f>
        <v>0</v>
      </c>
      <c r="BG137" s="243">
        <f>IF(N137="zákl. prenesená",J137,0)</f>
        <v>0</v>
      </c>
      <c r="BH137" s="243">
        <f>IF(N137="zníž. prenesená",J137,0)</f>
        <v>0</v>
      </c>
      <c r="BI137" s="243">
        <f>IF(N137="nulová",J137,0)</f>
        <v>0</v>
      </c>
      <c r="BJ137" s="18" t="s">
        <v>139</v>
      </c>
      <c r="BK137" s="243">
        <f>ROUND(I137*H137,2)</f>
        <v>0</v>
      </c>
      <c r="BL137" s="18" t="s">
        <v>595</v>
      </c>
      <c r="BM137" s="242" t="s">
        <v>1825</v>
      </c>
    </row>
    <row r="138" s="13" customFormat="1">
      <c r="A138" s="13"/>
      <c r="B138" s="244"/>
      <c r="C138" s="245"/>
      <c r="D138" s="246" t="s">
        <v>145</v>
      </c>
      <c r="E138" s="247" t="s">
        <v>1</v>
      </c>
      <c r="F138" s="248" t="s">
        <v>138</v>
      </c>
      <c r="G138" s="245"/>
      <c r="H138" s="249">
        <v>4</v>
      </c>
      <c r="I138" s="250"/>
      <c r="J138" s="245"/>
      <c r="K138" s="245"/>
      <c r="L138" s="251"/>
      <c r="M138" s="252"/>
      <c r="N138" s="253"/>
      <c r="O138" s="253"/>
      <c r="P138" s="253"/>
      <c r="Q138" s="253"/>
      <c r="R138" s="253"/>
      <c r="S138" s="253"/>
      <c r="T138" s="25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5" t="s">
        <v>145</v>
      </c>
      <c r="AU138" s="255" t="s">
        <v>139</v>
      </c>
      <c r="AV138" s="13" t="s">
        <v>139</v>
      </c>
      <c r="AW138" s="13" t="s">
        <v>32</v>
      </c>
      <c r="AX138" s="13" t="s">
        <v>77</v>
      </c>
      <c r="AY138" s="255" t="s">
        <v>132</v>
      </c>
    </row>
    <row r="139" s="2" customFormat="1" ht="47.59245" customHeight="1">
      <c r="A139" s="39"/>
      <c r="B139" s="40"/>
      <c r="C139" s="261" t="s">
        <v>169</v>
      </c>
      <c r="D139" s="261" t="s">
        <v>235</v>
      </c>
      <c r="E139" s="262" t="s">
        <v>1826</v>
      </c>
      <c r="F139" s="263" t="s">
        <v>1827</v>
      </c>
      <c r="G139" s="264" t="s">
        <v>150</v>
      </c>
      <c r="H139" s="265">
        <v>4</v>
      </c>
      <c r="I139" s="266"/>
      <c r="J139" s="267">
        <f>ROUND(I139*H139,2)</f>
        <v>0</v>
      </c>
      <c r="K139" s="268"/>
      <c r="L139" s="269"/>
      <c r="M139" s="270" t="s">
        <v>1</v>
      </c>
      <c r="N139" s="271" t="s">
        <v>43</v>
      </c>
      <c r="O139" s="98"/>
      <c r="P139" s="240">
        <f>O139*H139</f>
        <v>0</v>
      </c>
      <c r="Q139" s="240">
        <v>0.0068999999999999999</v>
      </c>
      <c r="R139" s="240">
        <f>Q139*H139</f>
        <v>0.0276</v>
      </c>
      <c r="S139" s="240">
        <v>0</v>
      </c>
      <c r="T139" s="24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2" t="s">
        <v>600</v>
      </c>
      <c r="AT139" s="242" t="s">
        <v>235</v>
      </c>
      <c r="AU139" s="242" t="s">
        <v>139</v>
      </c>
      <c r="AY139" s="18" t="s">
        <v>132</v>
      </c>
      <c r="BE139" s="243">
        <f>IF(N139="základná",J139,0)</f>
        <v>0</v>
      </c>
      <c r="BF139" s="243">
        <f>IF(N139="znížená",J139,0)</f>
        <v>0</v>
      </c>
      <c r="BG139" s="243">
        <f>IF(N139="zákl. prenesená",J139,0)</f>
        <v>0</v>
      </c>
      <c r="BH139" s="243">
        <f>IF(N139="zníž. prenesená",J139,0)</f>
        <v>0</v>
      </c>
      <c r="BI139" s="243">
        <f>IF(N139="nulová",J139,0)</f>
        <v>0</v>
      </c>
      <c r="BJ139" s="18" t="s">
        <v>139</v>
      </c>
      <c r="BK139" s="243">
        <f>ROUND(I139*H139,2)</f>
        <v>0</v>
      </c>
      <c r="BL139" s="18" t="s">
        <v>600</v>
      </c>
      <c r="BM139" s="242" t="s">
        <v>1828</v>
      </c>
    </row>
    <row r="140" s="2" customFormat="1" ht="16.30189" customHeight="1">
      <c r="A140" s="39"/>
      <c r="B140" s="40"/>
      <c r="C140" s="230" t="s">
        <v>173</v>
      </c>
      <c r="D140" s="230" t="s">
        <v>134</v>
      </c>
      <c r="E140" s="231" t="s">
        <v>1829</v>
      </c>
      <c r="F140" s="232" t="s">
        <v>1830</v>
      </c>
      <c r="G140" s="233" t="s">
        <v>664</v>
      </c>
      <c r="H140" s="234">
        <v>4</v>
      </c>
      <c r="I140" s="235"/>
      <c r="J140" s="236">
        <f>ROUND(I140*H140,2)</f>
        <v>0</v>
      </c>
      <c r="K140" s="237"/>
      <c r="L140" s="45"/>
      <c r="M140" s="238" t="s">
        <v>1</v>
      </c>
      <c r="N140" s="239" t="s">
        <v>43</v>
      </c>
      <c r="O140" s="98"/>
      <c r="P140" s="240">
        <f>O140*H140</f>
        <v>0</v>
      </c>
      <c r="Q140" s="240">
        <v>0</v>
      </c>
      <c r="R140" s="240">
        <f>Q140*H140</f>
        <v>0</v>
      </c>
      <c r="S140" s="240">
        <v>0</v>
      </c>
      <c r="T140" s="24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2" t="s">
        <v>1831</v>
      </c>
      <c r="AT140" s="242" t="s">
        <v>134</v>
      </c>
      <c r="AU140" s="242" t="s">
        <v>139</v>
      </c>
      <c r="AY140" s="18" t="s">
        <v>132</v>
      </c>
      <c r="BE140" s="243">
        <f>IF(N140="základná",J140,0)</f>
        <v>0</v>
      </c>
      <c r="BF140" s="243">
        <f>IF(N140="znížená",J140,0)</f>
        <v>0</v>
      </c>
      <c r="BG140" s="243">
        <f>IF(N140="zákl. prenesená",J140,0)</f>
        <v>0</v>
      </c>
      <c r="BH140" s="243">
        <f>IF(N140="zníž. prenesená",J140,0)</f>
        <v>0</v>
      </c>
      <c r="BI140" s="243">
        <f>IF(N140="nulová",J140,0)</f>
        <v>0</v>
      </c>
      <c r="BJ140" s="18" t="s">
        <v>139</v>
      </c>
      <c r="BK140" s="243">
        <f>ROUND(I140*H140,2)</f>
        <v>0</v>
      </c>
      <c r="BL140" s="18" t="s">
        <v>1831</v>
      </c>
      <c r="BM140" s="242" t="s">
        <v>1832</v>
      </c>
    </row>
    <row r="141" s="2" customFormat="1" ht="16.30189" customHeight="1">
      <c r="A141" s="39"/>
      <c r="B141" s="40"/>
      <c r="C141" s="230" t="s">
        <v>177</v>
      </c>
      <c r="D141" s="230" t="s">
        <v>134</v>
      </c>
      <c r="E141" s="231" t="s">
        <v>1833</v>
      </c>
      <c r="F141" s="232" t="s">
        <v>1834</v>
      </c>
      <c r="G141" s="233" t="s">
        <v>664</v>
      </c>
      <c r="H141" s="234">
        <v>8</v>
      </c>
      <c r="I141" s="235"/>
      <c r="J141" s="236">
        <f>ROUND(I141*H141,2)</f>
        <v>0</v>
      </c>
      <c r="K141" s="237"/>
      <c r="L141" s="45"/>
      <c r="M141" s="238" t="s">
        <v>1</v>
      </c>
      <c r="N141" s="239" t="s">
        <v>43</v>
      </c>
      <c r="O141" s="98"/>
      <c r="P141" s="240">
        <f>O141*H141</f>
        <v>0</v>
      </c>
      <c r="Q141" s="240">
        <v>0</v>
      </c>
      <c r="R141" s="240">
        <f>Q141*H141</f>
        <v>0</v>
      </c>
      <c r="S141" s="240">
        <v>0</v>
      </c>
      <c r="T141" s="241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42" t="s">
        <v>1831</v>
      </c>
      <c r="AT141" s="242" t="s">
        <v>134</v>
      </c>
      <c r="AU141" s="242" t="s">
        <v>139</v>
      </c>
      <c r="AY141" s="18" t="s">
        <v>132</v>
      </c>
      <c r="BE141" s="243">
        <f>IF(N141="základná",J141,0)</f>
        <v>0</v>
      </c>
      <c r="BF141" s="243">
        <f>IF(N141="znížená",J141,0)</f>
        <v>0</v>
      </c>
      <c r="BG141" s="243">
        <f>IF(N141="zákl. prenesená",J141,0)</f>
        <v>0</v>
      </c>
      <c r="BH141" s="243">
        <f>IF(N141="zníž. prenesená",J141,0)</f>
        <v>0</v>
      </c>
      <c r="BI141" s="243">
        <f>IF(N141="nulová",J141,0)</f>
        <v>0</v>
      </c>
      <c r="BJ141" s="18" t="s">
        <v>139</v>
      </c>
      <c r="BK141" s="243">
        <f>ROUND(I141*H141,2)</f>
        <v>0</v>
      </c>
      <c r="BL141" s="18" t="s">
        <v>1831</v>
      </c>
      <c r="BM141" s="242" t="s">
        <v>1835</v>
      </c>
    </row>
    <row r="142" s="2" customFormat="1" ht="16.30189" customHeight="1">
      <c r="A142" s="39"/>
      <c r="B142" s="40"/>
      <c r="C142" s="230" t="s">
        <v>181</v>
      </c>
      <c r="D142" s="230" t="s">
        <v>134</v>
      </c>
      <c r="E142" s="231" t="s">
        <v>1836</v>
      </c>
      <c r="F142" s="232" t="s">
        <v>1837</v>
      </c>
      <c r="G142" s="233" t="s">
        <v>664</v>
      </c>
      <c r="H142" s="234">
        <v>8</v>
      </c>
      <c r="I142" s="235"/>
      <c r="J142" s="236">
        <f>ROUND(I142*H142,2)</f>
        <v>0</v>
      </c>
      <c r="K142" s="237"/>
      <c r="L142" s="45"/>
      <c r="M142" s="238" t="s">
        <v>1</v>
      </c>
      <c r="N142" s="239" t="s">
        <v>43</v>
      </c>
      <c r="O142" s="98"/>
      <c r="P142" s="240">
        <f>O142*H142</f>
        <v>0</v>
      </c>
      <c r="Q142" s="240">
        <v>0</v>
      </c>
      <c r="R142" s="240">
        <f>Q142*H142</f>
        <v>0</v>
      </c>
      <c r="S142" s="240">
        <v>0</v>
      </c>
      <c r="T142" s="24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2" t="s">
        <v>1831</v>
      </c>
      <c r="AT142" s="242" t="s">
        <v>134</v>
      </c>
      <c r="AU142" s="242" t="s">
        <v>139</v>
      </c>
      <c r="AY142" s="18" t="s">
        <v>132</v>
      </c>
      <c r="BE142" s="243">
        <f>IF(N142="základná",J142,0)</f>
        <v>0</v>
      </c>
      <c r="BF142" s="243">
        <f>IF(N142="znížená",J142,0)</f>
        <v>0</v>
      </c>
      <c r="BG142" s="243">
        <f>IF(N142="zákl. prenesená",J142,0)</f>
        <v>0</v>
      </c>
      <c r="BH142" s="243">
        <f>IF(N142="zníž. prenesená",J142,0)</f>
        <v>0</v>
      </c>
      <c r="BI142" s="243">
        <f>IF(N142="nulová",J142,0)</f>
        <v>0</v>
      </c>
      <c r="BJ142" s="18" t="s">
        <v>139</v>
      </c>
      <c r="BK142" s="243">
        <f>ROUND(I142*H142,2)</f>
        <v>0</v>
      </c>
      <c r="BL142" s="18" t="s">
        <v>1831</v>
      </c>
      <c r="BM142" s="242" t="s">
        <v>1838</v>
      </c>
    </row>
    <row r="143" s="2" customFormat="1" ht="16.30189" customHeight="1">
      <c r="A143" s="39"/>
      <c r="B143" s="40"/>
      <c r="C143" s="230" t="s">
        <v>185</v>
      </c>
      <c r="D143" s="230" t="s">
        <v>134</v>
      </c>
      <c r="E143" s="231" t="s">
        <v>1839</v>
      </c>
      <c r="F143" s="232" t="s">
        <v>1840</v>
      </c>
      <c r="G143" s="233" t="s">
        <v>664</v>
      </c>
      <c r="H143" s="234">
        <v>10</v>
      </c>
      <c r="I143" s="235"/>
      <c r="J143" s="236">
        <f>ROUND(I143*H143,2)</f>
        <v>0</v>
      </c>
      <c r="K143" s="237"/>
      <c r="L143" s="45"/>
      <c r="M143" s="238" t="s">
        <v>1</v>
      </c>
      <c r="N143" s="239" t="s">
        <v>43</v>
      </c>
      <c r="O143" s="98"/>
      <c r="P143" s="240">
        <f>O143*H143</f>
        <v>0</v>
      </c>
      <c r="Q143" s="240">
        <v>0</v>
      </c>
      <c r="R143" s="240">
        <f>Q143*H143</f>
        <v>0</v>
      </c>
      <c r="S143" s="240">
        <v>0</v>
      </c>
      <c r="T143" s="241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42" t="s">
        <v>1831</v>
      </c>
      <c r="AT143" s="242" t="s">
        <v>134</v>
      </c>
      <c r="AU143" s="242" t="s">
        <v>139</v>
      </c>
      <c r="AY143" s="18" t="s">
        <v>132</v>
      </c>
      <c r="BE143" s="243">
        <f>IF(N143="základná",J143,0)</f>
        <v>0</v>
      </c>
      <c r="BF143" s="243">
        <f>IF(N143="znížená",J143,0)</f>
        <v>0</v>
      </c>
      <c r="BG143" s="243">
        <f>IF(N143="zákl. prenesená",J143,0)</f>
        <v>0</v>
      </c>
      <c r="BH143" s="243">
        <f>IF(N143="zníž. prenesená",J143,0)</f>
        <v>0</v>
      </c>
      <c r="BI143" s="243">
        <f>IF(N143="nulová",J143,0)</f>
        <v>0</v>
      </c>
      <c r="BJ143" s="18" t="s">
        <v>139</v>
      </c>
      <c r="BK143" s="243">
        <f>ROUND(I143*H143,2)</f>
        <v>0</v>
      </c>
      <c r="BL143" s="18" t="s">
        <v>1831</v>
      </c>
      <c r="BM143" s="242" t="s">
        <v>1841</v>
      </c>
    </row>
    <row r="144" s="2" customFormat="1" ht="16.30189" customHeight="1">
      <c r="A144" s="39"/>
      <c r="B144" s="40"/>
      <c r="C144" s="230" t="s">
        <v>189</v>
      </c>
      <c r="D144" s="230" t="s">
        <v>134</v>
      </c>
      <c r="E144" s="231" t="s">
        <v>1842</v>
      </c>
      <c r="F144" s="232" t="s">
        <v>1843</v>
      </c>
      <c r="G144" s="233" t="s">
        <v>1391</v>
      </c>
      <c r="H144" s="304"/>
      <c r="I144" s="235"/>
      <c r="J144" s="236">
        <f>ROUND(I144*H144,2)</f>
        <v>0</v>
      </c>
      <c r="K144" s="237"/>
      <c r="L144" s="45"/>
      <c r="M144" s="238" t="s">
        <v>1</v>
      </c>
      <c r="N144" s="239" t="s">
        <v>43</v>
      </c>
      <c r="O144" s="98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2" t="s">
        <v>595</v>
      </c>
      <c r="AT144" s="242" t="s">
        <v>134</v>
      </c>
      <c r="AU144" s="242" t="s">
        <v>139</v>
      </c>
      <c r="AY144" s="18" t="s">
        <v>132</v>
      </c>
      <c r="BE144" s="243">
        <f>IF(N144="základná",J144,0)</f>
        <v>0</v>
      </c>
      <c r="BF144" s="243">
        <f>IF(N144="znížená",J144,0)</f>
        <v>0</v>
      </c>
      <c r="BG144" s="243">
        <f>IF(N144="zákl. prenesená",J144,0)</f>
        <v>0</v>
      </c>
      <c r="BH144" s="243">
        <f>IF(N144="zníž. prenesená",J144,0)</f>
        <v>0</v>
      </c>
      <c r="BI144" s="243">
        <f>IF(N144="nulová",J144,0)</f>
        <v>0</v>
      </c>
      <c r="BJ144" s="18" t="s">
        <v>139</v>
      </c>
      <c r="BK144" s="243">
        <f>ROUND(I144*H144,2)</f>
        <v>0</v>
      </c>
      <c r="BL144" s="18" t="s">
        <v>595</v>
      </c>
      <c r="BM144" s="242" t="s">
        <v>1844</v>
      </c>
    </row>
    <row r="145" s="2" customFormat="1" ht="16.30189" customHeight="1">
      <c r="A145" s="39"/>
      <c r="B145" s="40"/>
      <c r="C145" s="230" t="s">
        <v>193</v>
      </c>
      <c r="D145" s="230" t="s">
        <v>134</v>
      </c>
      <c r="E145" s="231" t="s">
        <v>1845</v>
      </c>
      <c r="F145" s="232" t="s">
        <v>1846</v>
      </c>
      <c r="G145" s="233" t="s">
        <v>1391</v>
      </c>
      <c r="H145" s="304"/>
      <c r="I145" s="235"/>
      <c r="J145" s="236">
        <f>ROUND(I145*H145,2)</f>
        <v>0</v>
      </c>
      <c r="K145" s="237"/>
      <c r="L145" s="45"/>
      <c r="M145" s="238" t="s">
        <v>1</v>
      </c>
      <c r="N145" s="239" t="s">
        <v>43</v>
      </c>
      <c r="O145" s="98"/>
      <c r="P145" s="240">
        <f>O145*H145</f>
        <v>0</v>
      </c>
      <c r="Q145" s="240">
        <v>0</v>
      </c>
      <c r="R145" s="240">
        <f>Q145*H145</f>
        <v>0</v>
      </c>
      <c r="S145" s="240">
        <v>0</v>
      </c>
      <c r="T145" s="241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42" t="s">
        <v>600</v>
      </c>
      <c r="AT145" s="242" t="s">
        <v>134</v>
      </c>
      <c r="AU145" s="242" t="s">
        <v>139</v>
      </c>
      <c r="AY145" s="18" t="s">
        <v>132</v>
      </c>
      <c r="BE145" s="243">
        <f>IF(N145="základná",J145,0)</f>
        <v>0</v>
      </c>
      <c r="BF145" s="243">
        <f>IF(N145="znížená",J145,0)</f>
        <v>0</v>
      </c>
      <c r="BG145" s="243">
        <f>IF(N145="zákl. prenesená",J145,0)</f>
        <v>0</v>
      </c>
      <c r="BH145" s="243">
        <f>IF(N145="zníž. prenesená",J145,0)</f>
        <v>0</v>
      </c>
      <c r="BI145" s="243">
        <f>IF(N145="nulová",J145,0)</f>
        <v>0</v>
      </c>
      <c r="BJ145" s="18" t="s">
        <v>139</v>
      </c>
      <c r="BK145" s="243">
        <f>ROUND(I145*H145,2)</f>
        <v>0</v>
      </c>
      <c r="BL145" s="18" t="s">
        <v>600</v>
      </c>
      <c r="BM145" s="242" t="s">
        <v>1847</v>
      </c>
    </row>
    <row r="146" s="2" customFormat="1" ht="16.30189" customHeight="1">
      <c r="A146" s="39"/>
      <c r="B146" s="40"/>
      <c r="C146" s="230" t="s">
        <v>197</v>
      </c>
      <c r="D146" s="230" t="s">
        <v>134</v>
      </c>
      <c r="E146" s="231" t="s">
        <v>1848</v>
      </c>
      <c r="F146" s="232" t="s">
        <v>1849</v>
      </c>
      <c r="G146" s="233" t="s">
        <v>1391</v>
      </c>
      <c r="H146" s="304"/>
      <c r="I146" s="235"/>
      <c r="J146" s="236">
        <f>ROUND(I146*H146,2)</f>
        <v>0</v>
      </c>
      <c r="K146" s="237"/>
      <c r="L146" s="45"/>
      <c r="M146" s="238" t="s">
        <v>1</v>
      </c>
      <c r="N146" s="239" t="s">
        <v>43</v>
      </c>
      <c r="O146" s="98"/>
      <c r="P146" s="240">
        <f>O146*H146</f>
        <v>0</v>
      </c>
      <c r="Q146" s="240">
        <v>0</v>
      </c>
      <c r="R146" s="240">
        <f>Q146*H146</f>
        <v>0</v>
      </c>
      <c r="S146" s="240">
        <v>0</v>
      </c>
      <c r="T146" s="241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42" t="s">
        <v>595</v>
      </c>
      <c r="AT146" s="242" t="s">
        <v>134</v>
      </c>
      <c r="AU146" s="242" t="s">
        <v>139</v>
      </c>
      <c r="AY146" s="18" t="s">
        <v>132</v>
      </c>
      <c r="BE146" s="243">
        <f>IF(N146="základná",J146,0)</f>
        <v>0</v>
      </c>
      <c r="BF146" s="243">
        <f>IF(N146="znížená",J146,0)</f>
        <v>0</v>
      </c>
      <c r="BG146" s="243">
        <f>IF(N146="zákl. prenesená",J146,0)</f>
        <v>0</v>
      </c>
      <c r="BH146" s="243">
        <f>IF(N146="zníž. prenesená",J146,0)</f>
        <v>0</v>
      </c>
      <c r="BI146" s="243">
        <f>IF(N146="nulová",J146,0)</f>
        <v>0</v>
      </c>
      <c r="BJ146" s="18" t="s">
        <v>139</v>
      </c>
      <c r="BK146" s="243">
        <f>ROUND(I146*H146,2)</f>
        <v>0</v>
      </c>
      <c r="BL146" s="18" t="s">
        <v>595</v>
      </c>
      <c r="BM146" s="242" t="s">
        <v>1850</v>
      </c>
    </row>
    <row r="147" s="12" customFormat="1" ht="22.8" customHeight="1">
      <c r="A147" s="12"/>
      <c r="B147" s="214"/>
      <c r="C147" s="215"/>
      <c r="D147" s="216" t="s">
        <v>76</v>
      </c>
      <c r="E147" s="228" t="s">
        <v>611</v>
      </c>
      <c r="F147" s="228" t="s">
        <v>1851</v>
      </c>
      <c r="G147" s="215"/>
      <c r="H147" s="215"/>
      <c r="I147" s="218"/>
      <c r="J147" s="229">
        <f>BK147</f>
        <v>0</v>
      </c>
      <c r="K147" s="215"/>
      <c r="L147" s="220"/>
      <c r="M147" s="221"/>
      <c r="N147" s="222"/>
      <c r="O147" s="222"/>
      <c r="P147" s="223">
        <f>SUM(P148:P155)</f>
        <v>0</v>
      </c>
      <c r="Q147" s="222"/>
      <c r="R147" s="223">
        <f>SUM(R148:R155)</f>
        <v>0</v>
      </c>
      <c r="S147" s="222"/>
      <c r="T147" s="224">
        <f>SUM(T148:T155)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5" t="s">
        <v>147</v>
      </c>
      <c r="AT147" s="226" t="s">
        <v>76</v>
      </c>
      <c r="AU147" s="226" t="s">
        <v>85</v>
      </c>
      <c r="AY147" s="225" t="s">
        <v>132</v>
      </c>
      <c r="BK147" s="227">
        <f>SUM(BK148:BK155)</f>
        <v>0</v>
      </c>
    </row>
    <row r="148" s="2" customFormat="1" ht="23.4566" customHeight="1">
      <c r="A148" s="39"/>
      <c r="B148" s="40"/>
      <c r="C148" s="230" t="s">
        <v>201</v>
      </c>
      <c r="D148" s="230" t="s">
        <v>134</v>
      </c>
      <c r="E148" s="231" t="s">
        <v>1852</v>
      </c>
      <c r="F148" s="232" t="s">
        <v>1853</v>
      </c>
      <c r="G148" s="233" t="s">
        <v>143</v>
      </c>
      <c r="H148" s="234">
        <v>3.98</v>
      </c>
      <c r="I148" s="235"/>
      <c r="J148" s="236">
        <f>ROUND(I148*H148,2)</f>
        <v>0</v>
      </c>
      <c r="K148" s="237"/>
      <c r="L148" s="45"/>
      <c r="M148" s="238" t="s">
        <v>1</v>
      </c>
      <c r="N148" s="239" t="s">
        <v>43</v>
      </c>
      <c r="O148" s="98"/>
      <c r="P148" s="240">
        <f>O148*H148</f>
        <v>0</v>
      </c>
      <c r="Q148" s="240">
        <v>0</v>
      </c>
      <c r="R148" s="240">
        <f>Q148*H148</f>
        <v>0</v>
      </c>
      <c r="S148" s="240">
        <v>0</v>
      </c>
      <c r="T148" s="241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42" t="s">
        <v>595</v>
      </c>
      <c r="AT148" s="242" t="s">
        <v>134</v>
      </c>
      <c r="AU148" s="242" t="s">
        <v>139</v>
      </c>
      <c r="AY148" s="18" t="s">
        <v>132</v>
      </c>
      <c r="BE148" s="243">
        <f>IF(N148="základná",J148,0)</f>
        <v>0</v>
      </c>
      <c r="BF148" s="243">
        <f>IF(N148="znížená",J148,0)</f>
        <v>0</v>
      </c>
      <c r="BG148" s="243">
        <f>IF(N148="zákl. prenesená",J148,0)</f>
        <v>0</v>
      </c>
      <c r="BH148" s="243">
        <f>IF(N148="zníž. prenesená",J148,0)</f>
        <v>0</v>
      </c>
      <c r="BI148" s="243">
        <f>IF(N148="nulová",J148,0)</f>
        <v>0</v>
      </c>
      <c r="BJ148" s="18" t="s">
        <v>139</v>
      </c>
      <c r="BK148" s="243">
        <f>ROUND(I148*H148,2)</f>
        <v>0</v>
      </c>
      <c r="BL148" s="18" t="s">
        <v>595</v>
      </c>
      <c r="BM148" s="242" t="s">
        <v>1854</v>
      </c>
    </row>
    <row r="149" s="13" customFormat="1">
      <c r="A149" s="13"/>
      <c r="B149" s="244"/>
      <c r="C149" s="245"/>
      <c r="D149" s="246" t="s">
        <v>145</v>
      </c>
      <c r="E149" s="247" t="s">
        <v>1</v>
      </c>
      <c r="F149" s="248" t="s">
        <v>1855</v>
      </c>
      <c r="G149" s="245"/>
      <c r="H149" s="249">
        <v>2.8799999999999999</v>
      </c>
      <c r="I149" s="250"/>
      <c r="J149" s="245"/>
      <c r="K149" s="245"/>
      <c r="L149" s="251"/>
      <c r="M149" s="252"/>
      <c r="N149" s="253"/>
      <c r="O149" s="253"/>
      <c r="P149" s="253"/>
      <c r="Q149" s="253"/>
      <c r="R149" s="253"/>
      <c r="S149" s="253"/>
      <c r="T149" s="25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5" t="s">
        <v>145</v>
      </c>
      <c r="AU149" s="255" t="s">
        <v>139</v>
      </c>
      <c r="AV149" s="13" t="s">
        <v>139</v>
      </c>
      <c r="AW149" s="13" t="s">
        <v>32</v>
      </c>
      <c r="AX149" s="13" t="s">
        <v>77</v>
      </c>
      <c r="AY149" s="255" t="s">
        <v>132</v>
      </c>
    </row>
    <row r="150" s="13" customFormat="1">
      <c r="A150" s="13"/>
      <c r="B150" s="244"/>
      <c r="C150" s="245"/>
      <c r="D150" s="246" t="s">
        <v>145</v>
      </c>
      <c r="E150" s="247" t="s">
        <v>1</v>
      </c>
      <c r="F150" s="248" t="s">
        <v>1856</v>
      </c>
      <c r="G150" s="245"/>
      <c r="H150" s="249">
        <v>1.1000000000000001</v>
      </c>
      <c r="I150" s="250"/>
      <c r="J150" s="245"/>
      <c r="K150" s="245"/>
      <c r="L150" s="251"/>
      <c r="M150" s="252"/>
      <c r="N150" s="253"/>
      <c r="O150" s="253"/>
      <c r="P150" s="253"/>
      <c r="Q150" s="253"/>
      <c r="R150" s="253"/>
      <c r="S150" s="253"/>
      <c r="T150" s="25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5" t="s">
        <v>145</v>
      </c>
      <c r="AU150" s="255" t="s">
        <v>139</v>
      </c>
      <c r="AV150" s="13" t="s">
        <v>139</v>
      </c>
      <c r="AW150" s="13" t="s">
        <v>32</v>
      </c>
      <c r="AX150" s="13" t="s">
        <v>77</v>
      </c>
      <c r="AY150" s="255" t="s">
        <v>132</v>
      </c>
    </row>
    <row r="151" s="2" customFormat="1" ht="23.4566" customHeight="1">
      <c r="A151" s="39"/>
      <c r="B151" s="40"/>
      <c r="C151" s="230" t="s">
        <v>205</v>
      </c>
      <c r="D151" s="230" t="s">
        <v>134</v>
      </c>
      <c r="E151" s="231" t="s">
        <v>636</v>
      </c>
      <c r="F151" s="232" t="s">
        <v>637</v>
      </c>
      <c r="G151" s="233" t="s">
        <v>143</v>
      </c>
      <c r="H151" s="234">
        <v>3.98</v>
      </c>
      <c r="I151" s="235"/>
      <c r="J151" s="236">
        <f>ROUND(I151*H151,2)</f>
        <v>0</v>
      </c>
      <c r="K151" s="237"/>
      <c r="L151" s="45"/>
      <c r="M151" s="238" t="s">
        <v>1</v>
      </c>
      <c r="N151" s="239" t="s">
        <v>43</v>
      </c>
      <c r="O151" s="98"/>
      <c r="P151" s="240">
        <f>O151*H151</f>
        <v>0</v>
      </c>
      <c r="Q151" s="240">
        <v>0</v>
      </c>
      <c r="R151" s="240">
        <f>Q151*H151</f>
        <v>0</v>
      </c>
      <c r="S151" s="240">
        <v>0</v>
      </c>
      <c r="T151" s="241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42" t="s">
        <v>595</v>
      </c>
      <c r="AT151" s="242" t="s">
        <v>134</v>
      </c>
      <c r="AU151" s="242" t="s">
        <v>139</v>
      </c>
      <c r="AY151" s="18" t="s">
        <v>132</v>
      </c>
      <c r="BE151" s="243">
        <f>IF(N151="základná",J151,0)</f>
        <v>0</v>
      </c>
      <c r="BF151" s="243">
        <f>IF(N151="znížená",J151,0)</f>
        <v>0</v>
      </c>
      <c r="BG151" s="243">
        <f>IF(N151="zákl. prenesená",J151,0)</f>
        <v>0</v>
      </c>
      <c r="BH151" s="243">
        <f>IF(N151="zníž. prenesená",J151,0)</f>
        <v>0</v>
      </c>
      <c r="BI151" s="243">
        <f>IF(N151="nulová",J151,0)</f>
        <v>0</v>
      </c>
      <c r="BJ151" s="18" t="s">
        <v>139</v>
      </c>
      <c r="BK151" s="243">
        <f>ROUND(I151*H151,2)</f>
        <v>0</v>
      </c>
      <c r="BL151" s="18" t="s">
        <v>595</v>
      </c>
      <c r="BM151" s="242" t="s">
        <v>1857</v>
      </c>
    </row>
    <row r="152" s="13" customFormat="1">
      <c r="A152" s="13"/>
      <c r="B152" s="244"/>
      <c r="C152" s="245"/>
      <c r="D152" s="246" t="s">
        <v>145</v>
      </c>
      <c r="E152" s="247" t="s">
        <v>1</v>
      </c>
      <c r="F152" s="248" t="s">
        <v>1858</v>
      </c>
      <c r="G152" s="245"/>
      <c r="H152" s="249">
        <v>3.98</v>
      </c>
      <c r="I152" s="250"/>
      <c r="J152" s="245"/>
      <c r="K152" s="245"/>
      <c r="L152" s="251"/>
      <c r="M152" s="252"/>
      <c r="N152" s="253"/>
      <c r="O152" s="253"/>
      <c r="P152" s="253"/>
      <c r="Q152" s="253"/>
      <c r="R152" s="253"/>
      <c r="S152" s="253"/>
      <c r="T152" s="25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5" t="s">
        <v>145</v>
      </c>
      <c r="AU152" s="255" t="s">
        <v>139</v>
      </c>
      <c r="AV152" s="13" t="s">
        <v>139</v>
      </c>
      <c r="AW152" s="13" t="s">
        <v>32</v>
      </c>
      <c r="AX152" s="13" t="s">
        <v>77</v>
      </c>
      <c r="AY152" s="255" t="s">
        <v>132</v>
      </c>
    </row>
    <row r="153" s="14" customFormat="1">
      <c r="A153" s="14"/>
      <c r="B153" s="272"/>
      <c r="C153" s="273"/>
      <c r="D153" s="246" t="s">
        <v>145</v>
      </c>
      <c r="E153" s="274" t="s">
        <v>1</v>
      </c>
      <c r="F153" s="275" t="s">
        <v>280</v>
      </c>
      <c r="G153" s="273"/>
      <c r="H153" s="276">
        <v>3.98</v>
      </c>
      <c r="I153" s="277"/>
      <c r="J153" s="273"/>
      <c r="K153" s="273"/>
      <c r="L153" s="278"/>
      <c r="M153" s="279"/>
      <c r="N153" s="280"/>
      <c r="O153" s="280"/>
      <c r="P153" s="280"/>
      <c r="Q153" s="280"/>
      <c r="R153" s="280"/>
      <c r="S153" s="280"/>
      <c r="T153" s="281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82" t="s">
        <v>145</v>
      </c>
      <c r="AU153" s="282" t="s">
        <v>139</v>
      </c>
      <c r="AV153" s="14" t="s">
        <v>138</v>
      </c>
      <c r="AW153" s="14" t="s">
        <v>32</v>
      </c>
      <c r="AX153" s="14" t="s">
        <v>85</v>
      </c>
      <c r="AY153" s="282" t="s">
        <v>132</v>
      </c>
    </row>
    <row r="154" s="2" customFormat="1" ht="23.4566" customHeight="1">
      <c r="A154" s="39"/>
      <c r="B154" s="40"/>
      <c r="C154" s="230" t="s">
        <v>209</v>
      </c>
      <c r="D154" s="230" t="s">
        <v>134</v>
      </c>
      <c r="E154" s="231" t="s">
        <v>640</v>
      </c>
      <c r="F154" s="232" t="s">
        <v>641</v>
      </c>
      <c r="G154" s="233" t="s">
        <v>143</v>
      </c>
      <c r="H154" s="234">
        <v>35.82</v>
      </c>
      <c r="I154" s="235"/>
      <c r="J154" s="236">
        <f>ROUND(I154*H154,2)</f>
        <v>0</v>
      </c>
      <c r="K154" s="237"/>
      <c r="L154" s="45"/>
      <c r="M154" s="238" t="s">
        <v>1</v>
      </c>
      <c r="N154" s="239" t="s">
        <v>43</v>
      </c>
      <c r="O154" s="98"/>
      <c r="P154" s="240">
        <f>O154*H154</f>
        <v>0</v>
      </c>
      <c r="Q154" s="240">
        <v>0</v>
      </c>
      <c r="R154" s="240">
        <f>Q154*H154</f>
        <v>0</v>
      </c>
      <c r="S154" s="240">
        <v>0</v>
      </c>
      <c r="T154" s="241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42" t="s">
        <v>595</v>
      </c>
      <c r="AT154" s="242" t="s">
        <v>134</v>
      </c>
      <c r="AU154" s="242" t="s">
        <v>139</v>
      </c>
      <c r="AY154" s="18" t="s">
        <v>132</v>
      </c>
      <c r="BE154" s="243">
        <f>IF(N154="základná",J154,0)</f>
        <v>0</v>
      </c>
      <c r="BF154" s="243">
        <f>IF(N154="znížená",J154,0)</f>
        <v>0</v>
      </c>
      <c r="BG154" s="243">
        <f>IF(N154="zákl. prenesená",J154,0)</f>
        <v>0</v>
      </c>
      <c r="BH154" s="243">
        <f>IF(N154="zníž. prenesená",J154,0)</f>
        <v>0</v>
      </c>
      <c r="BI154" s="243">
        <f>IF(N154="nulová",J154,0)</f>
        <v>0</v>
      </c>
      <c r="BJ154" s="18" t="s">
        <v>139</v>
      </c>
      <c r="BK154" s="243">
        <f>ROUND(I154*H154,2)</f>
        <v>0</v>
      </c>
      <c r="BL154" s="18" t="s">
        <v>595</v>
      </c>
      <c r="BM154" s="242" t="s">
        <v>1859</v>
      </c>
    </row>
    <row r="155" s="13" customFormat="1">
      <c r="A155" s="13"/>
      <c r="B155" s="244"/>
      <c r="C155" s="245"/>
      <c r="D155" s="246" t="s">
        <v>145</v>
      </c>
      <c r="E155" s="247" t="s">
        <v>1</v>
      </c>
      <c r="F155" s="248" t="s">
        <v>1860</v>
      </c>
      <c r="G155" s="245"/>
      <c r="H155" s="249">
        <v>35.82</v>
      </c>
      <c r="I155" s="250"/>
      <c r="J155" s="245"/>
      <c r="K155" s="245"/>
      <c r="L155" s="251"/>
      <c r="M155" s="305"/>
      <c r="N155" s="306"/>
      <c r="O155" s="306"/>
      <c r="P155" s="306"/>
      <c r="Q155" s="306"/>
      <c r="R155" s="306"/>
      <c r="S155" s="306"/>
      <c r="T155" s="3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5" t="s">
        <v>145</v>
      </c>
      <c r="AU155" s="255" t="s">
        <v>139</v>
      </c>
      <c r="AV155" s="13" t="s">
        <v>139</v>
      </c>
      <c r="AW155" s="13" t="s">
        <v>32</v>
      </c>
      <c r="AX155" s="13" t="s">
        <v>85</v>
      </c>
      <c r="AY155" s="255" t="s">
        <v>132</v>
      </c>
    </row>
    <row r="156" s="2" customFormat="1" ht="6.96" customHeight="1">
      <c r="A156" s="39"/>
      <c r="B156" s="73"/>
      <c r="C156" s="74"/>
      <c r="D156" s="74"/>
      <c r="E156" s="74"/>
      <c r="F156" s="74"/>
      <c r="G156" s="74"/>
      <c r="H156" s="74"/>
      <c r="I156" s="74"/>
      <c r="J156" s="74"/>
      <c r="K156" s="74"/>
      <c r="L156" s="45"/>
      <c r="M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</row>
  </sheetData>
  <sheetProtection sheet="1" autoFilter="0" formatColumns="0" formatRows="0" objects="1" scenarios="1" spinCount="100000" saltValue="B35zT4t4SwQxNzlm43NRQaQYgfpC3uCknClct0mvJgaWdQ7teoCnH/MkazFa2URoQvHiVcKu93jNnPzhzIfrjw==" hashValue="wkVgEz9uy/Ae+L4lvLxwJYrvnXqR6/IlksUf9Vdb1Hki/GcHViQELrWCZLsLAWNuWnEsPcsF9I1QgPnwI3ouNA==" algorithmName="SHA-512" password="CC35"/>
  <autoFilter ref="C121:K15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7.863281" style="1" customWidth="1"/>
    <col min="2" max="2" width="1.007813" style="1" customWidth="1"/>
    <col min="3" max="3" width="4.011719" style="1" customWidth="1"/>
    <col min="4" max="4" width="4.152344" style="1" customWidth="1"/>
    <col min="5" max="5" width="16.15234" style="1" customWidth="1"/>
    <col min="6" max="6" width="48.15234" style="1" customWidth="1"/>
    <col min="7" max="7" width="7.011719" style="1" customWidth="1"/>
    <col min="8" max="8" width="13.29297" style="1" customWidth="1"/>
    <col min="9" max="9" width="15.01172" style="1" customWidth="1"/>
    <col min="10" max="10" width="21.15234" style="1" customWidth="1"/>
    <col min="11" max="11" width="21.15234" style="1" hidden="1" customWidth="1"/>
    <col min="12" max="12" width="8.863281" style="1" customWidth="1"/>
    <col min="13" max="13" width="10.29297" style="1" hidden="1" customWidth="1"/>
    <col min="14" max="14" width="9.140625" style="1" hidden="1"/>
    <col min="15" max="15" width="13.43359" style="1" hidden="1" customWidth="1"/>
    <col min="16" max="16" width="13.43359" style="1" hidden="1" customWidth="1"/>
    <col min="17" max="17" width="13.43359" style="1" hidden="1" customWidth="1"/>
    <col min="18" max="18" width="13.43359" style="1" hidden="1" customWidth="1"/>
    <col min="19" max="19" width="13.43359" style="1" hidden="1" customWidth="1"/>
    <col min="20" max="20" width="13.43359" style="1" hidden="1" customWidth="1"/>
    <col min="21" max="21" width="15.43359" style="1" hidden="1" customWidth="1"/>
    <col min="22" max="22" width="11.72266" style="1" customWidth="1"/>
    <col min="23" max="23" width="15.43359" style="1" customWidth="1"/>
    <col min="24" max="24" width="11.72266" style="1" customWidth="1"/>
    <col min="25" max="25" width="14.15234" style="1" customWidth="1"/>
    <col min="26" max="26" width="10.43359" style="1" customWidth="1"/>
    <col min="27" max="27" width="14.15234" style="1" customWidth="1"/>
    <col min="28" max="28" width="15.43359" style="1" customWidth="1"/>
    <col min="29" max="29" width="10.43359" style="1" customWidth="1"/>
    <col min="30" max="30" width="14.15234" style="1" customWidth="1"/>
    <col min="31" max="31" width="15.43359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107</v>
      </c>
    </row>
    <row r="3" s="1" customFormat="1" ht="6.96" customHeight="1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21"/>
      <c r="AT3" s="18" t="s">
        <v>77</v>
      </c>
    </row>
    <row r="4" s="1" customFormat="1" ht="24.96" customHeight="1">
      <c r="B4" s="21"/>
      <c r="D4" s="145" t="s">
        <v>108</v>
      </c>
      <c r="L4" s="21"/>
      <c r="M4" s="146" t="s">
        <v>9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7" t="s">
        <v>15</v>
      </c>
      <c r="L6" s="21"/>
    </row>
    <row r="7" s="1" customFormat="1" ht="27.84906" customHeight="1">
      <c r="B7" s="21"/>
      <c r="E7" s="148" t="str">
        <f>'Rekapitulácia stavby'!K6</f>
        <v>Vážska cyklodopravná trasa – úsek Žilina – Bytča – hr. ŽSK-TSK – (Pov. Bystrica) – etapa Pov. Chlmec – Žilina -2. časť</v>
      </c>
      <c r="F7" s="147"/>
      <c r="G7" s="147"/>
      <c r="H7" s="147"/>
      <c r="L7" s="21"/>
    </row>
    <row r="8" s="2" customFormat="1" ht="12" customHeight="1">
      <c r="A8" s="39"/>
      <c r="B8" s="45"/>
      <c r="C8" s="39"/>
      <c r="D8" s="147" t="s">
        <v>109</v>
      </c>
      <c r="E8" s="39"/>
      <c r="F8" s="39"/>
      <c r="G8" s="39"/>
      <c r="H8" s="39"/>
      <c r="I8" s="39"/>
      <c r="J8" s="39"/>
      <c r="K8" s="39"/>
      <c r="L8" s="70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</row>
    <row r="9" s="2" customFormat="1" ht="16.30189" customHeight="1">
      <c r="A9" s="39"/>
      <c r="B9" s="45"/>
      <c r="C9" s="39"/>
      <c r="D9" s="39"/>
      <c r="E9" s="149" t="s">
        <v>1861</v>
      </c>
      <c r="F9" s="39"/>
      <c r="G9" s="39"/>
      <c r="H9" s="39"/>
      <c r="I9" s="39"/>
      <c r="J9" s="39"/>
      <c r="K9" s="39"/>
      <c r="L9" s="70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>
      <c r="A10" s="39"/>
      <c r="B10" s="45"/>
      <c r="C10" s="39"/>
      <c r="D10" s="39"/>
      <c r="E10" s="39"/>
      <c r="F10" s="39"/>
      <c r="G10" s="39"/>
      <c r="H10" s="39"/>
      <c r="I10" s="39"/>
      <c r="J10" s="39"/>
      <c r="K10" s="39"/>
      <c r="L10" s="70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2" customHeight="1">
      <c r="A11" s="39"/>
      <c r="B11" s="45"/>
      <c r="C11" s="39"/>
      <c r="D11" s="147" t="s">
        <v>17</v>
      </c>
      <c r="E11" s="39"/>
      <c r="F11" s="150" t="s">
        <v>1</v>
      </c>
      <c r="G11" s="39"/>
      <c r="H11" s="39"/>
      <c r="I11" s="147" t="s">
        <v>18</v>
      </c>
      <c r="J11" s="150" t="s">
        <v>1</v>
      </c>
      <c r="K11" s="39"/>
      <c r="L11" s="70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47" t="s">
        <v>19</v>
      </c>
      <c r="E12" s="39"/>
      <c r="F12" s="150" t="s">
        <v>20</v>
      </c>
      <c r="G12" s="39"/>
      <c r="H12" s="39"/>
      <c r="I12" s="147" t="s">
        <v>21</v>
      </c>
      <c r="J12" s="151" t="str">
        <f>'Rekapitulácia stavby'!AN8</f>
        <v>18. 5. 2022</v>
      </c>
      <c r="K12" s="39"/>
      <c r="L12" s="70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0.8" customHeight="1">
      <c r="A13" s="39"/>
      <c r="B13" s="45"/>
      <c r="C13" s="39"/>
      <c r="D13" s="39"/>
      <c r="E13" s="39"/>
      <c r="F13" s="39"/>
      <c r="G13" s="39"/>
      <c r="H13" s="39"/>
      <c r="I13" s="39"/>
      <c r="J13" s="39"/>
      <c r="K13" s="39"/>
      <c r="L13" s="70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7" t="s">
        <v>23</v>
      </c>
      <c r="E14" s="39"/>
      <c r="F14" s="39"/>
      <c r="G14" s="39"/>
      <c r="H14" s="39"/>
      <c r="I14" s="147" t="s">
        <v>24</v>
      </c>
      <c r="J14" s="150" t="s">
        <v>1</v>
      </c>
      <c r="K14" s="39"/>
      <c r="L14" s="70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8" customHeight="1">
      <c r="A15" s="39"/>
      <c r="B15" s="45"/>
      <c r="C15" s="39"/>
      <c r="D15" s="39"/>
      <c r="E15" s="150" t="s">
        <v>25</v>
      </c>
      <c r="F15" s="39"/>
      <c r="G15" s="39"/>
      <c r="H15" s="39"/>
      <c r="I15" s="147" t="s">
        <v>26</v>
      </c>
      <c r="J15" s="150" t="s">
        <v>1</v>
      </c>
      <c r="K15" s="39"/>
      <c r="L15" s="70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6.96" customHeight="1">
      <c r="A16" s="39"/>
      <c r="B16" s="45"/>
      <c r="C16" s="39"/>
      <c r="D16" s="39"/>
      <c r="E16" s="39"/>
      <c r="F16" s="39"/>
      <c r="G16" s="39"/>
      <c r="H16" s="39"/>
      <c r="I16" s="39"/>
      <c r="J16" s="39"/>
      <c r="K16" s="39"/>
      <c r="L16" s="70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2" customHeight="1">
      <c r="A17" s="39"/>
      <c r="B17" s="45"/>
      <c r="C17" s="39"/>
      <c r="D17" s="147" t="s">
        <v>27</v>
      </c>
      <c r="E17" s="39"/>
      <c r="F17" s="39"/>
      <c r="G17" s="39"/>
      <c r="H17" s="39"/>
      <c r="I17" s="147" t="s">
        <v>24</v>
      </c>
      <c r="J17" s="34" t="str">
        <f>'Rekapitulácia stavby'!AN13</f>
        <v>Vyplň údaj</v>
      </c>
      <c r="K17" s="39"/>
      <c r="L17" s="70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8" customHeight="1">
      <c r="A18" s="39"/>
      <c r="B18" s="45"/>
      <c r="C18" s="39"/>
      <c r="D18" s="39"/>
      <c r="E18" s="34" t="str">
        <f>'Rekapitulácia stavby'!E14</f>
        <v>Vyplň údaj</v>
      </c>
      <c r="F18" s="150"/>
      <c r="G18" s="150"/>
      <c r="H18" s="150"/>
      <c r="I18" s="147" t="s">
        <v>26</v>
      </c>
      <c r="J18" s="34" t="str">
        <f>'Rekapitulácia stavby'!AN14</f>
        <v>Vyplň údaj</v>
      </c>
      <c r="K18" s="39"/>
      <c r="L18" s="70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6.96" customHeight="1">
      <c r="A19" s="39"/>
      <c r="B19" s="45"/>
      <c r="C19" s="39"/>
      <c r="D19" s="39"/>
      <c r="E19" s="39"/>
      <c r="F19" s="39"/>
      <c r="G19" s="39"/>
      <c r="H19" s="39"/>
      <c r="I19" s="39"/>
      <c r="J19" s="39"/>
      <c r="K19" s="39"/>
      <c r="L19" s="70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2" customHeight="1">
      <c r="A20" s="39"/>
      <c r="B20" s="45"/>
      <c r="C20" s="39"/>
      <c r="D20" s="147" t="s">
        <v>29</v>
      </c>
      <c r="E20" s="39"/>
      <c r="F20" s="39"/>
      <c r="G20" s="39"/>
      <c r="H20" s="39"/>
      <c r="I20" s="147" t="s">
        <v>24</v>
      </c>
      <c r="J20" s="150" t="s">
        <v>30</v>
      </c>
      <c r="K20" s="39"/>
      <c r="L20" s="70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8" customHeight="1">
      <c r="A21" s="39"/>
      <c r="B21" s="45"/>
      <c r="C21" s="39"/>
      <c r="D21" s="39"/>
      <c r="E21" s="150" t="s">
        <v>31</v>
      </c>
      <c r="F21" s="39"/>
      <c r="G21" s="39"/>
      <c r="H21" s="39"/>
      <c r="I21" s="147" t="s">
        <v>26</v>
      </c>
      <c r="J21" s="150" t="s">
        <v>1</v>
      </c>
      <c r="K21" s="39"/>
      <c r="L21" s="70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6.96" customHeight="1">
      <c r="A22" s="39"/>
      <c r="B22" s="45"/>
      <c r="C22" s="39"/>
      <c r="D22" s="39"/>
      <c r="E22" s="39"/>
      <c r="F22" s="39"/>
      <c r="G22" s="39"/>
      <c r="H22" s="39"/>
      <c r="I22" s="39"/>
      <c r="J22" s="39"/>
      <c r="K22" s="39"/>
      <c r="L22" s="70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2" customHeight="1">
      <c r="A23" s="39"/>
      <c r="B23" s="45"/>
      <c r="C23" s="39"/>
      <c r="D23" s="147" t="s">
        <v>33</v>
      </c>
      <c r="E23" s="39"/>
      <c r="F23" s="39"/>
      <c r="G23" s="39"/>
      <c r="H23" s="39"/>
      <c r="I23" s="147" t="s">
        <v>24</v>
      </c>
      <c r="J23" s="150" t="s">
        <v>1</v>
      </c>
      <c r="K23" s="39"/>
      <c r="L23" s="70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8" customHeight="1">
      <c r="A24" s="39"/>
      <c r="B24" s="45"/>
      <c r="C24" s="39"/>
      <c r="D24" s="39"/>
      <c r="E24" s="150" t="s">
        <v>111</v>
      </c>
      <c r="F24" s="39"/>
      <c r="G24" s="39"/>
      <c r="H24" s="39"/>
      <c r="I24" s="147" t="s">
        <v>26</v>
      </c>
      <c r="J24" s="150" t="s">
        <v>1</v>
      </c>
      <c r="K24" s="39"/>
      <c r="L24" s="70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6.96" customHeight="1">
      <c r="A25" s="39"/>
      <c r="B25" s="45"/>
      <c r="C25" s="39"/>
      <c r="D25" s="39"/>
      <c r="E25" s="39"/>
      <c r="F25" s="39"/>
      <c r="G25" s="39"/>
      <c r="H25" s="39"/>
      <c r="I25" s="39"/>
      <c r="J25" s="39"/>
      <c r="K25" s="39"/>
      <c r="L25" s="70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2" customHeight="1">
      <c r="A26" s="39"/>
      <c r="B26" s="45"/>
      <c r="C26" s="39"/>
      <c r="D26" s="147" t="s">
        <v>35</v>
      </c>
      <c r="E26" s="39"/>
      <c r="F26" s="39"/>
      <c r="G26" s="39"/>
      <c r="H26" s="39"/>
      <c r="I26" s="39"/>
      <c r="J26" s="39"/>
      <c r="K26" s="39"/>
      <c r="L26" s="70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8" customFormat="1" ht="16.30189" customHeight="1">
      <c r="A27" s="152"/>
      <c r="B27" s="153"/>
      <c r="C27" s="152"/>
      <c r="D27" s="152"/>
      <c r="E27" s="154" t="s">
        <v>36</v>
      </c>
      <c r="F27" s="154"/>
      <c r="G27" s="154"/>
      <c r="H27" s="154"/>
      <c r="I27" s="152"/>
      <c r="J27" s="152"/>
      <c r="K27" s="152"/>
      <c r="L27" s="155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</row>
    <row r="28" s="2" customFormat="1" ht="6.96" customHeight="1">
      <c r="A28" s="39"/>
      <c r="B28" s="45"/>
      <c r="C28" s="39"/>
      <c r="D28" s="39"/>
      <c r="E28" s="39"/>
      <c r="F28" s="39"/>
      <c r="G28" s="39"/>
      <c r="H28" s="39"/>
      <c r="I28" s="39"/>
      <c r="J28" s="39"/>
      <c r="K28" s="39"/>
      <c r="L28" s="70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156"/>
      <c r="E29" s="156"/>
      <c r="F29" s="156"/>
      <c r="G29" s="156"/>
      <c r="H29" s="156"/>
      <c r="I29" s="156"/>
      <c r="J29" s="156"/>
      <c r="K29" s="156"/>
      <c r="L29" s="70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25.44" customHeight="1">
      <c r="A30" s="39"/>
      <c r="B30" s="45"/>
      <c r="C30" s="39"/>
      <c r="D30" s="157" t="s">
        <v>37</v>
      </c>
      <c r="E30" s="39"/>
      <c r="F30" s="39"/>
      <c r="G30" s="39"/>
      <c r="H30" s="39"/>
      <c r="I30" s="39"/>
      <c r="J30" s="158">
        <f>ROUND(J119, 2)</f>
        <v>0</v>
      </c>
      <c r="K30" s="39"/>
      <c r="L30" s="70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6"/>
      <c r="E31" s="156"/>
      <c r="F31" s="156"/>
      <c r="G31" s="156"/>
      <c r="H31" s="156"/>
      <c r="I31" s="156"/>
      <c r="J31" s="156"/>
      <c r="K31" s="156"/>
      <c r="L31" s="70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14.4" customHeight="1">
      <c r="A32" s="39"/>
      <c r="B32" s="45"/>
      <c r="C32" s="39"/>
      <c r="D32" s="39"/>
      <c r="E32" s="39"/>
      <c r="F32" s="159" t="s">
        <v>39</v>
      </c>
      <c r="G32" s="39"/>
      <c r="H32" s="39"/>
      <c r="I32" s="159" t="s">
        <v>38</v>
      </c>
      <c r="J32" s="159" t="s">
        <v>40</v>
      </c>
      <c r="K32" s="39"/>
      <c r="L32" s="70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14.4" customHeight="1">
      <c r="A33" s="39"/>
      <c r="B33" s="45"/>
      <c r="C33" s="39"/>
      <c r="D33" s="160" t="s">
        <v>41</v>
      </c>
      <c r="E33" s="161" t="s">
        <v>42</v>
      </c>
      <c r="F33" s="162">
        <f>ROUND((SUM(BE119:BE147)),  2)</f>
        <v>0</v>
      </c>
      <c r="G33" s="163"/>
      <c r="H33" s="163"/>
      <c r="I33" s="164">
        <v>0.20000000000000001</v>
      </c>
      <c r="J33" s="162">
        <f>ROUND(((SUM(BE119:BE147))*I33),  2)</f>
        <v>0</v>
      </c>
      <c r="K33" s="39"/>
      <c r="L33" s="70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161" t="s">
        <v>43</v>
      </c>
      <c r="F34" s="162">
        <f>ROUND((SUM(BF119:BF147)),  2)</f>
        <v>0</v>
      </c>
      <c r="G34" s="163"/>
      <c r="H34" s="163"/>
      <c r="I34" s="164">
        <v>0.20000000000000001</v>
      </c>
      <c r="J34" s="162">
        <f>ROUND(((SUM(BF119:BF147))*I34),  2)</f>
        <v>0</v>
      </c>
      <c r="K34" s="39"/>
      <c r="L34" s="70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hidden="1" s="2" customFormat="1" ht="14.4" customHeight="1">
      <c r="A35" s="39"/>
      <c r="B35" s="45"/>
      <c r="C35" s="39"/>
      <c r="D35" s="39"/>
      <c r="E35" s="147" t="s">
        <v>44</v>
      </c>
      <c r="F35" s="165">
        <f>ROUND((SUM(BG119:BG147)),  2)</f>
        <v>0</v>
      </c>
      <c r="G35" s="39"/>
      <c r="H35" s="39"/>
      <c r="I35" s="166">
        <v>0.20000000000000001</v>
      </c>
      <c r="J35" s="165">
        <f>0</f>
        <v>0</v>
      </c>
      <c r="K35" s="39"/>
      <c r="L35" s="70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hidden="1" s="2" customFormat="1" ht="14.4" customHeight="1">
      <c r="A36" s="39"/>
      <c r="B36" s="45"/>
      <c r="C36" s="39"/>
      <c r="D36" s="39"/>
      <c r="E36" s="147" t="s">
        <v>45</v>
      </c>
      <c r="F36" s="165">
        <f>ROUND((SUM(BH119:BH147)),  2)</f>
        <v>0</v>
      </c>
      <c r="G36" s="39"/>
      <c r="H36" s="39"/>
      <c r="I36" s="166">
        <v>0.20000000000000001</v>
      </c>
      <c r="J36" s="165">
        <f>0</f>
        <v>0</v>
      </c>
      <c r="K36" s="39"/>
      <c r="L36" s="70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61" t="s">
        <v>46</v>
      </c>
      <c r="F37" s="162">
        <f>ROUND((SUM(BI119:BI147)),  2)</f>
        <v>0</v>
      </c>
      <c r="G37" s="163"/>
      <c r="H37" s="163"/>
      <c r="I37" s="164">
        <v>0</v>
      </c>
      <c r="J37" s="162">
        <f>0</f>
        <v>0</v>
      </c>
      <c r="K37" s="39"/>
      <c r="L37" s="70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6.96" customHeight="1">
      <c r="A38" s="39"/>
      <c r="B38" s="45"/>
      <c r="C38" s="39"/>
      <c r="D38" s="39"/>
      <c r="E38" s="39"/>
      <c r="F38" s="39"/>
      <c r="G38" s="39"/>
      <c r="H38" s="39"/>
      <c r="I38" s="39"/>
      <c r="J38" s="39"/>
      <c r="K38" s="39"/>
      <c r="L38" s="70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s="2" customFormat="1" ht="25.44" customHeight="1">
      <c r="A39" s="39"/>
      <c r="B39" s="45"/>
      <c r="C39" s="167"/>
      <c r="D39" s="168" t="s">
        <v>47</v>
      </c>
      <c r="E39" s="169"/>
      <c r="F39" s="169"/>
      <c r="G39" s="170" t="s">
        <v>48</v>
      </c>
      <c r="H39" s="171" t="s">
        <v>49</v>
      </c>
      <c r="I39" s="169"/>
      <c r="J39" s="172">
        <f>SUM(J30:J37)</f>
        <v>0</v>
      </c>
      <c r="K39" s="173"/>
      <c r="L39" s="70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14.4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70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70"/>
      <c r="D50" s="174" t="s">
        <v>50</v>
      </c>
      <c r="E50" s="175"/>
      <c r="F50" s="175"/>
      <c r="G50" s="174" t="s">
        <v>51</v>
      </c>
      <c r="H50" s="175"/>
      <c r="I50" s="175"/>
      <c r="J50" s="175"/>
      <c r="K50" s="175"/>
      <c r="L50" s="70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52</v>
      </c>
      <c r="E61" s="177"/>
      <c r="F61" s="178" t="s">
        <v>53</v>
      </c>
      <c r="G61" s="176" t="s">
        <v>52</v>
      </c>
      <c r="H61" s="177"/>
      <c r="I61" s="177"/>
      <c r="J61" s="179" t="s">
        <v>53</v>
      </c>
      <c r="K61" s="177"/>
      <c r="L61" s="70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54</v>
      </c>
      <c r="E65" s="180"/>
      <c r="F65" s="180"/>
      <c r="G65" s="174" t="s">
        <v>55</v>
      </c>
      <c r="H65" s="180"/>
      <c r="I65" s="180"/>
      <c r="J65" s="180"/>
      <c r="K65" s="180"/>
      <c r="L65" s="70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52</v>
      </c>
      <c r="E76" s="177"/>
      <c r="F76" s="178" t="s">
        <v>53</v>
      </c>
      <c r="G76" s="176" t="s">
        <v>52</v>
      </c>
      <c r="H76" s="177"/>
      <c r="I76" s="177"/>
      <c r="J76" s="179" t="s">
        <v>53</v>
      </c>
      <c r="K76" s="177"/>
      <c r="L76" s="70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70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hidden="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70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hidden="1" s="2" customFormat="1" ht="24.96" customHeight="1">
      <c r="A82" s="39"/>
      <c r="B82" s="40"/>
      <c r="C82" s="24" t="s">
        <v>112</v>
      </c>
      <c r="D82" s="41"/>
      <c r="E82" s="41"/>
      <c r="F82" s="41"/>
      <c r="G82" s="41"/>
      <c r="H82" s="41"/>
      <c r="I82" s="41"/>
      <c r="J82" s="41"/>
      <c r="K82" s="41"/>
      <c r="L82" s="70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hidden="1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70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hidden="1" s="2" customFormat="1" ht="12" customHeight="1">
      <c r="A84" s="39"/>
      <c r="B84" s="40"/>
      <c r="C84" s="33" t="s">
        <v>15</v>
      </c>
      <c r="D84" s="41"/>
      <c r="E84" s="41"/>
      <c r="F84" s="41"/>
      <c r="G84" s="41"/>
      <c r="H84" s="41"/>
      <c r="I84" s="41"/>
      <c r="J84" s="41"/>
      <c r="K84" s="41"/>
      <c r="L84" s="70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hidden="1" s="2" customFormat="1" ht="27.84906" customHeight="1">
      <c r="A85" s="39"/>
      <c r="B85" s="40"/>
      <c r="C85" s="41"/>
      <c r="D85" s="41"/>
      <c r="E85" s="185" t="str">
        <f>E7</f>
        <v>Vážska cyklodopravná trasa – úsek Žilina – Bytča – hr. ŽSK-TSK – (Pov. Bystrica) – etapa Pov. Chlmec – Žilina -2. časť</v>
      </c>
      <c r="F85" s="33"/>
      <c r="G85" s="33"/>
      <c r="H85" s="33"/>
      <c r="I85" s="41"/>
      <c r="J85" s="41"/>
      <c r="K85" s="41"/>
      <c r="L85" s="70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hidden="1" s="2" customFormat="1" ht="12" customHeight="1">
      <c r="A86" s="39"/>
      <c r="B86" s="40"/>
      <c r="C86" s="33" t="s">
        <v>109</v>
      </c>
      <c r="D86" s="41"/>
      <c r="E86" s="41"/>
      <c r="F86" s="41"/>
      <c r="G86" s="41"/>
      <c r="H86" s="41"/>
      <c r="I86" s="41"/>
      <c r="J86" s="41"/>
      <c r="K86" s="41"/>
      <c r="L86" s="70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hidden="1" s="2" customFormat="1" ht="16.30189" customHeight="1">
      <c r="A87" s="39"/>
      <c r="B87" s="40"/>
      <c r="C87" s="41"/>
      <c r="D87" s="41"/>
      <c r="E87" s="83" t="str">
        <f>E9</f>
        <v>9-C2 - 9-C2 - Dopravné značenie 2.časť</v>
      </c>
      <c r="F87" s="41"/>
      <c r="G87" s="41"/>
      <c r="H87" s="41"/>
      <c r="I87" s="41"/>
      <c r="J87" s="41"/>
      <c r="K87" s="41"/>
      <c r="L87" s="70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hidden="1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70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hidden="1" s="2" customFormat="1" ht="12" customHeight="1">
      <c r="A89" s="39"/>
      <c r="B89" s="40"/>
      <c r="C89" s="33" t="s">
        <v>19</v>
      </c>
      <c r="D89" s="41"/>
      <c r="E89" s="41"/>
      <c r="F89" s="28" t="str">
        <f>F12</f>
        <v xml:space="preserve"> </v>
      </c>
      <c r="G89" s="41"/>
      <c r="H89" s="41"/>
      <c r="I89" s="33" t="s">
        <v>21</v>
      </c>
      <c r="J89" s="86" t="str">
        <f>IF(J12="","",J12)</f>
        <v>18. 5. 2022</v>
      </c>
      <c r="K89" s="41"/>
      <c r="L89" s="70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hidden="1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70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hidden="1" s="2" customFormat="1" ht="24.81509" customHeight="1">
      <c r="A91" s="39"/>
      <c r="B91" s="40"/>
      <c r="C91" s="33" t="s">
        <v>23</v>
      </c>
      <c r="D91" s="41"/>
      <c r="E91" s="41"/>
      <c r="F91" s="28" t="str">
        <f>E15</f>
        <v>Žilinský samosprávny kraj Žilina</v>
      </c>
      <c r="G91" s="41"/>
      <c r="H91" s="41"/>
      <c r="I91" s="33" t="s">
        <v>29</v>
      </c>
      <c r="J91" s="37" t="str">
        <f>E21</f>
        <v>ISPO spol.s r.o. , Prešov</v>
      </c>
      <c r="K91" s="41"/>
      <c r="L91" s="70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hidden="1" s="2" customFormat="1" ht="15.30566" customHeight="1">
      <c r="A92" s="39"/>
      <c r="B92" s="40"/>
      <c r="C92" s="33" t="s">
        <v>27</v>
      </c>
      <c r="D92" s="41"/>
      <c r="E92" s="41"/>
      <c r="F92" s="28" t="str">
        <f>IF(E18="","",E18)</f>
        <v>Vyplň údaj</v>
      </c>
      <c r="G92" s="41"/>
      <c r="H92" s="41"/>
      <c r="I92" s="33" t="s">
        <v>33</v>
      </c>
      <c r="J92" s="37" t="str">
        <f>E24</f>
        <v>Macura M.</v>
      </c>
      <c r="K92" s="41"/>
      <c r="L92" s="70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hidden="1" s="2" customFormat="1" ht="10.32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70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hidden="1" s="2" customFormat="1" ht="29.28" customHeight="1">
      <c r="A94" s="39"/>
      <c r="B94" s="40"/>
      <c r="C94" s="186" t="s">
        <v>113</v>
      </c>
      <c r="D94" s="187"/>
      <c r="E94" s="187"/>
      <c r="F94" s="187"/>
      <c r="G94" s="187"/>
      <c r="H94" s="187"/>
      <c r="I94" s="187"/>
      <c r="J94" s="188" t="s">
        <v>114</v>
      </c>
      <c r="K94" s="187"/>
      <c r="L94" s="70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hidden="1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70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hidden="1" s="2" customFormat="1" ht="22.8" customHeight="1">
      <c r="A96" s="39"/>
      <c r="B96" s="40"/>
      <c r="C96" s="189" t="s">
        <v>115</v>
      </c>
      <c r="D96" s="41"/>
      <c r="E96" s="41"/>
      <c r="F96" s="41"/>
      <c r="G96" s="41"/>
      <c r="H96" s="41"/>
      <c r="I96" s="41"/>
      <c r="J96" s="117">
        <f>J119</f>
        <v>0</v>
      </c>
      <c r="K96" s="41"/>
      <c r="L96" s="70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U96" s="18" t="s">
        <v>116</v>
      </c>
    </row>
    <row r="97" hidden="1" s="9" customFormat="1" ht="24.96" customHeight="1">
      <c r="A97" s="9"/>
      <c r="B97" s="190"/>
      <c r="C97" s="191"/>
      <c r="D97" s="192" t="s">
        <v>117</v>
      </c>
      <c r="E97" s="193"/>
      <c r="F97" s="193"/>
      <c r="G97" s="193"/>
      <c r="H97" s="193"/>
      <c r="I97" s="193"/>
      <c r="J97" s="194">
        <f>J120</f>
        <v>0</v>
      </c>
      <c r="K97" s="191"/>
      <c r="L97" s="195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96"/>
      <c r="C98" s="197"/>
      <c r="D98" s="198" t="s">
        <v>222</v>
      </c>
      <c r="E98" s="199"/>
      <c r="F98" s="199"/>
      <c r="G98" s="199"/>
      <c r="H98" s="199"/>
      <c r="I98" s="199"/>
      <c r="J98" s="200">
        <f>J121</f>
        <v>0</v>
      </c>
      <c r="K98" s="197"/>
      <c r="L98" s="20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96"/>
      <c r="C99" s="197"/>
      <c r="D99" s="198" t="s">
        <v>223</v>
      </c>
      <c r="E99" s="199"/>
      <c r="F99" s="199"/>
      <c r="G99" s="199"/>
      <c r="H99" s="199"/>
      <c r="I99" s="199"/>
      <c r="J99" s="200">
        <f>J146</f>
        <v>0</v>
      </c>
      <c r="K99" s="197"/>
      <c r="L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2" customFormat="1" ht="21.84" customHeight="1">
      <c r="A100" s="39"/>
      <c r="B100" s="40"/>
      <c r="C100" s="41"/>
      <c r="D100" s="41"/>
      <c r="E100" s="41"/>
      <c r="F100" s="41"/>
      <c r="G100" s="41"/>
      <c r="H100" s="41"/>
      <c r="I100" s="41"/>
      <c r="J100" s="41"/>
      <c r="K100" s="41"/>
      <c r="L100" s="70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</row>
    <row r="101" hidden="1" s="2" customFormat="1" ht="6.96" customHeight="1">
      <c r="A101" s="39"/>
      <c r="B101" s="73"/>
      <c r="C101" s="74"/>
      <c r="D101" s="74"/>
      <c r="E101" s="74"/>
      <c r="F101" s="74"/>
      <c r="G101" s="74"/>
      <c r="H101" s="74"/>
      <c r="I101" s="74"/>
      <c r="J101" s="74"/>
      <c r="K101" s="74"/>
      <c r="L101" s="70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hidden="1"/>
    <row r="103" hidden="1"/>
    <row r="104" hidden="1"/>
    <row r="105" s="2" customFormat="1" ht="6.96" customHeight="1">
      <c r="A105" s="39"/>
      <c r="B105" s="75"/>
      <c r="C105" s="76"/>
      <c r="D105" s="76"/>
      <c r="E105" s="76"/>
      <c r="F105" s="76"/>
      <c r="G105" s="76"/>
      <c r="H105" s="76"/>
      <c r="I105" s="76"/>
      <c r="J105" s="76"/>
      <c r="K105" s="76"/>
      <c r="L105" s="70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</row>
    <row r="106" s="2" customFormat="1" ht="24.96" customHeight="1">
      <c r="A106" s="39"/>
      <c r="B106" s="40"/>
      <c r="C106" s="24" t="s">
        <v>119</v>
      </c>
      <c r="D106" s="41"/>
      <c r="E106" s="41"/>
      <c r="F106" s="41"/>
      <c r="G106" s="41"/>
      <c r="H106" s="41"/>
      <c r="I106" s="41"/>
      <c r="J106" s="41"/>
      <c r="K106" s="41"/>
      <c r="L106" s="70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6.96" customHeight="1">
      <c r="A107" s="39"/>
      <c r="B107" s="40"/>
      <c r="C107" s="41"/>
      <c r="D107" s="41"/>
      <c r="E107" s="41"/>
      <c r="F107" s="41"/>
      <c r="G107" s="41"/>
      <c r="H107" s="41"/>
      <c r="I107" s="41"/>
      <c r="J107" s="41"/>
      <c r="K107" s="41"/>
      <c r="L107" s="70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12" customHeight="1">
      <c r="A108" s="39"/>
      <c r="B108" s="40"/>
      <c r="C108" s="33" t="s">
        <v>15</v>
      </c>
      <c r="D108" s="41"/>
      <c r="E108" s="41"/>
      <c r="F108" s="41"/>
      <c r="G108" s="41"/>
      <c r="H108" s="41"/>
      <c r="I108" s="41"/>
      <c r="J108" s="41"/>
      <c r="K108" s="41"/>
      <c r="L108" s="70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27.84906" customHeight="1">
      <c r="A109" s="39"/>
      <c r="B109" s="40"/>
      <c r="C109" s="41"/>
      <c r="D109" s="41"/>
      <c r="E109" s="185" t="str">
        <f>E7</f>
        <v>Vážska cyklodopravná trasa – úsek Žilina – Bytča – hr. ŽSK-TSK – (Pov. Bystrica) – etapa Pov. Chlmec – Žilina -2. časť</v>
      </c>
      <c r="F109" s="33"/>
      <c r="G109" s="33"/>
      <c r="H109" s="33"/>
      <c r="I109" s="41"/>
      <c r="J109" s="41"/>
      <c r="K109" s="41"/>
      <c r="L109" s="70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109</v>
      </c>
      <c r="D110" s="41"/>
      <c r="E110" s="41"/>
      <c r="F110" s="41"/>
      <c r="G110" s="41"/>
      <c r="H110" s="41"/>
      <c r="I110" s="41"/>
      <c r="J110" s="41"/>
      <c r="K110" s="41"/>
      <c r="L110" s="70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30189" customHeight="1">
      <c r="A111" s="39"/>
      <c r="B111" s="40"/>
      <c r="C111" s="41"/>
      <c r="D111" s="41"/>
      <c r="E111" s="83" t="str">
        <f>E9</f>
        <v>9-C2 - 9-C2 - Dopravné značenie 2.časť</v>
      </c>
      <c r="F111" s="41"/>
      <c r="G111" s="41"/>
      <c r="H111" s="41"/>
      <c r="I111" s="41"/>
      <c r="J111" s="41"/>
      <c r="K111" s="41"/>
      <c r="L111" s="70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2" customFormat="1" ht="6.96" customHeight="1">
      <c r="A112" s="39"/>
      <c r="B112" s="40"/>
      <c r="C112" s="41"/>
      <c r="D112" s="41"/>
      <c r="E112" s="41"/>
      <c r="F112" s="41"/>
      <c r="G112" s="41"/>
      <c r="H112" s="41"/>
      <c r="I112" s="41"/>
      <c r="J112" s="41"/>
      <c r="K112" s="41"/>
      <c r="L112" s="70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19</v>
      </c>
      <c r="D113" s="41"/>
      <c r="E113" s="41"/>
      <c r="F113" s="28" t="str">
        <f>F12</f>
        <v xml:space="preserve"> </v>
      </c>
      <c r="G113" s="41"/>
      <c r="H113" s="41"/>
      <c r="I113" s="33" t="s">
        <v>21</v>
      </c>
      <c r="J113" s="86" t="str">
        <f>IF(J12="","",J12)</f>
        <v>18. 5. 2022</v>
      </c>
      <c r="K113" s="41"/>
      <c r="L113" s="70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6.96" customHeight="1">
      <c r="A114" s="39"/>
      <c r="B114" s="40"/>
      <c r="C114" s="41"/>
      <c r="D114" s="41"/>
      <c r="E114" s="41"/>
      <c r="F114" s="41"/>
      <c r="G114" s="41"/>
      <c r="H114" s="41"/>
      <c r="I114" s="41"/>
      <c r="J114" s="41"/>
      <c r="K114" s="41"/>
      <c r="L114" s="70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24.81509" customHeight="1">
      <c r="A115" s="39"/>
      <c r="B115" s="40"/>
      <c r="C115" s="33" t="s">
        <v>23</v>
      </c>
      <c r="D115" s="41"/>
      <c r="E115" s="41"/>
      <c r="F115" s="28" t="str">
        <f>E15</f>
        <v>Žilinský samosprávny kraj Žilina</v>
      </c>
      <c r="G115" s="41"/>
      <c r="H115" s="41"/>
      <c r="I115" s="33" t="s">
        <v>29</v>
      </c>
      <c r="J115" s="37" t="str">
        <f>E21</f>
        <v>ISPO spol.s r.o. , Prešov</v>
      </c>
      <c r="K115" s="41"/>
      <c r="L115" s="70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5.30566" customHeight="1">
      <c r="A116" s="39"/>
      <c r="B116" s="40"/>
      <c r="C116" s="33" t="s">
        <v>27</v>
      </c>
      <c r="D116" s="41"/>
      <c r="E116" s="41"/>
      <c r="F116" s="28" t="str">
        <f>IF(E18="","",E18)</f>
        <v>Vyplň údaj</v>
      </c>
      <c r="G116" s="41"/>
      <c r="H116" s="41"/>
      <c r="I116" s="33" t="s">
        <v>33</v>
      </c>
      <c r="J116" s="37" t="str">
        <f>E24</f>
        <v>Macura M.</v>
      </c>
      <c r="K116" s="41"/>
      <c r="L116" s="70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0.32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70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11" customFormat="1" ht="29.28" customHeight="1">
      <c r="A118" s="202"/>
      <c r="B118" s="203"/>
      <c r="C118" s="204" t="s">
        <v>120</v>
      </c>
      <c r="D118" s="205" t="s">
        <v>62</v>
      </c>
      <c r="E118" s="205" t="s">
        <v>58</v>
      </c>
      <c r="F118" s="205" t="s">
        <v>59</v>
      </c>
      <c r="G118" s="205" t="s">
        <v>121</v>
      </c>
      <c r="H118" s="205" t="s">
        <v>122</v>
      </c>
      <c r="I118" s="205" t="s">
        <v>123</v>
      </c>
      <c r="J118" s="206" t="s">
        <v>114</v>
      </c>
      <c r="K118" s="207" t="s">
        <v>124</v>
      </c>
      <c r="L118" s="208"/>
      <c r="M118" s="107" t="s">
        <v>1</v>
      </c>
      <c r="N118" s="108" t="s">
        <v>41</v>
      </c>
      <c r="O118" s="108" t="s">
        <v>125</v>
      </c>
      <c r="P118" s="108" t="s">
        <v>126</v>
      </c>
      <c r="Q118" s="108" t="s">
        <v>127</v>
      </c>
      <c r="R118" s="108" t="s">
        <v>128</v>
      </c>
      <c r="S118" s="108" t="s">
        <v>129</v>
      </c>
      <c r="T118" s="109" t="s">
        <v>130</v>
      </c>
      <c r="U118" s="202"/>
      <c r="V118" s="202"/>
      <c r="W118" s="202"/>
      <c r="X118" s="202"/>
      <c r="Y118" s="202"/>
      <c r="Z118" s="202"/>
      <c r="AA118" s="202"/>
      <c r="AB118" s="202"/>
      <c r="AC118" s="202"/>
      <c r="AD118" s="202"/>
      <c r="AE118" s="202"/>
    </row>
    <row r="119" s="2" customFormat="1" ht="22.8" customHeight="1">
      <c r="A119" s="39"/>
      <c r="B119" s="40"/>
      <c r="C119" s="114" t="s">
        <v>115</v>
      </c>
      <c r="D119" s="41"/>
      <c r="E119" s="41"/>
      <c r="F119" s="41"/>
      <c r="G119" s="41"/>
      <c r="H119" s="41"/>
      <c r="I119" s="41"/>
      <c r="J119" s="209">
        <f>BK119</f>
        <v>0</v>
      </c>
      <c r="K119" s="41"/>
      <c r="L119" s="45"/>
      <c r="M119" s="110"/>
      <c r="N119" s="210"/>
      <c r="O119" s="111"/>
      <c r="P119" s="211">
        <f>P120</f>
        <v>0</v>
      </c>
      <c r="Q119" s="111"/>
      <c r="R119" s="211">
        <f>R120</f>
        <v>7.4189449999999999</v>
      </c>
      <c r="S119" s="111"/>
      <c r="T119" s="212">
        <f>T120</f>
        <v>0</v>
      </c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76</v>
      </c>
      <c r="AU119" s="18" t="s">
        <v>116</v>
      </c>
      <c r="BK119" s="213">
        <f>BK120</f>
        <v>0</v>
      </c>
    </row>
    <row r="120" s="12" customFormat="1" ht="25.92" customHeight="1">
      <c r="A120" s="12"/>
      <c r="B120" s="214"/>
      <c r="C120" s="215"/>
      <c r="D120" s="216" t="s">
        <v>76</v>
      </c>
      <c r="E120" s="217" t="s">
        <v>131</v>
      </c>
      <c r="F120" s="217" t="s">
        <v>131</v>
      </c>
      <c r="G120" s="215"/>
      <c r="H120" s="215"/>
      <c r="I120" s="218"/>
      <c r="J120" s="219">
        <f>BK120</f>
        <v>0</v>
      </c>
      <c r="K120" s="215"/>
      <c r="L120" s="220"/>
      <c r="M120" s="221"/>
      <c r="N120" s="222"/>
      <c r="O120" s="222"/>
      <c r="P120" s="223">
        <f>P121+P146</f>
        <v>0</v>
      </c>
      <c r="Q120" s="222"/>
      <c r="R120" s="223">
        <f>R121+R146</f>
        <v>7.4189449999999999</v>
      </c>
      <c r="S120" s="222"/>
      <c r="T120" s="224">
        <f>T121+T146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25" t="s">
        <v>85</v>
      </c>
      <c r="AT120" s="226" t="s">
        <v>76</v>
      </c>
      <c r="AU120" s="226" t="s">
        <v>77</v>
      </c>
      <c r="AY120" s="225" t="s">
        <v>132</v>
      </c>
      <c r="BK120" s="227">
        <f>BK121+BK146</f>
        <v>0</v>
      </c>
    </row>
    <row r="121" s="12" customFormat="1" ht="22.8" customHeight="1">
      <c r="A121" s="12"/>
      <c r="B121" s="214"/>
      <c r="C121" s="215"/>
      <c r="D121" s="216" t="s">
        <v>76</v>
      </c>
      <c r="E121" s="228" t="s">
        <v>173</v>
      </c>
      <c r="F121" s="228" t="s">
        <v>451</v>
      </c>
      <c r="G121" s="215"/>
      <c r="H121" s="215"/>
      <c r="I121" s="218"/>
      <c r="J121" s="229">
        <f>BK121</f>
        <v>0</v>
      </c>
      <c r="K121" s="215"/>
      <c r="L121" s="220"/>
      <c r="M121" s="221"/>
      <c r="N121" s="222"/>
      <c r="O121" s="222"/>
      <c r="P121" s="223">
        <f>SUM(P122:P145)</f>
        <v>0</v>
      </c>
      <c r="Q121" s="222"/>
      <c r="R121" s="223">
        <f>SUM(R122:R145)</f>
        <v>7.4189449999999999</v>
      </c>
      <c r="S121" s="222"/>
      <c r="T121" s="224">
        <f>SUM(T122:T145)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25" t="s">
        <v>85</v>
      </c>
      <c r="AT121" s="226" t="s">
        <v>76</v>
      </c>
      <c r="AU121" s="226" t="s">
        <v>85</v>
      </c>
      <c r="AY121" s="225" t="s">
        <v>132</v>
      </c>
      <c r="BK121" s="227">
        <f>SUM(BK122:BK145)</f>
        <v>0</v>
      </c>
    </row>
    <row r="122" s="2" customFormat="1" ht="23.4566" customHeight="1">
      <c r="A122" s="39"/>
      <c r="B122" s="40"/>
      <c r="C122" s="230" t="s">
        <v>85</v>
      </c>
      <c r="D122" s="230" t="s">
        <v>134</v>
      </c>
      <c r="E122" s="231" t="s">
        <v>1862</v>
      </c>
      <c r="F122" s="232" t="s">
        <v>1863</v>
      </c>
      <c r="G122" s="233" t="s">
        <v>1864</v>
      </c>
      <c r="H122" s="234">
        <v>1</v>
      </c>
      <c r="I122" s="235"/>
      <c r="J122" s="236">
        <f>ROUND(I122*H122,2)</f>
        <v>0</v>
      </c>
      <c r="K122" s="237"/>
      <c r="L122" s="45"/>
      <c r="M122" s="238" t="s">
        <v>1</v>
      </c>
      <c r="N122" s="239" t="s">
        <v>43</v>
      </c>
      <c r="O122" s="98"/>
      <c r="P122" s="240">
        <f>O122*H122</f>
        <v>0</v>
      </c>
      <c r="Q122" s="240">
        <v>0.22133</v>
      </c>
      <c r="R122" s="240">
        <f>Q122*H122</f>
        <v>0.22133</v>
      </c>
      <c r="S122" s="240">
        <v>0</v>
      </c>
      <c r="T122" s="241">
        <f>S122*H122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R122" s="242" t="s">
        <v>138</v>
      </c>
      <c r="AT122" s="242" t="s">
        <v>134</v>
      </c>
      <c r="AU122" s="242" t="s">
        <v>139</v>
      </c>
      <c r="AY122" s="18" t="s">
        <v>132</v>
      </c>
      <c r="BE122" s="243">
        <f>IF(N122="základná",J122,0)</f>
        <v>0</v>
      </c>
      <c r="BF122" s="243">
        <f>IF(N122="znížená",J122,0)</f>
        <v>0</v>
      </c>
      <c r="BG122" s="243">
        <f>IF(N122="zákl. prenesená",J122,0)</f>
        <v>0</v>
      </c>
      <c r="BH122" s="243">
        <f>IF(N122="zníž. prenesená",J122,0)</f>
        <v>0</v>
      </c>
      <c r="BI122" s="243">
        <f>IF(N122="nulová",J122,0)</f>
        <v>0</v>
      </c>
      <c r="BJ122" s="18" t="s">
        <v>139</v>
      </c>
      <c r="BK122" s="243">
        <f>ROUND(I122*H122,2)</f>
        <v>0</v>
      </c>
      <c r="BL122" s="18" t="s">
        <v>138</v>
      </c>
      <c r="BM122" s="242" t="s">
        <v>1865</v>
      </c>
    </row>
    <row r="123" s="2" customFormat="1" ht="23.4566" customHeight="1">
      <c r="A123" s="39"/>
      <c r="B123" s="40"/>
      <c r="C123" s="230" t="s">
        <v>139</v>
      </c>
      <c r="D123" s="230" t="s">
        <v>134</v>
      </c>
      <c r="E123" s="231" t="s">
        <v>1866</v>
      </c>
      <c r="F123" s="232" t="s">
        <v>1867</v>
      </c>
      <c r="G123" s="233" t="s">
        <v>150</v>
      </c>
      <c r="H123" s="234">
        <v>30</v>
      </c>
      <c r="I123" s="235"/>
      <c r="J123" s="236">
        <f>ROUND(I123*H123,2)</f>
        <v>0</v>
      </c>
      <c r="K123" s="237"/>
      <c r="L123" s="45"/>
      <c r="M123" s="238" t="s">
        <v>1</v>
      </c>
      <c r="N123" s="239" t="s">
        <v>43</v>
      </c>
      <c r="O123" s="98"/>
      <c r="P123" s="240">
        <f>O123*H123</f>
        <v>0</v>
      </c>
      <c r="Q123" s="240">
        <v>0.22133</v>
      </c>
      <c r="R123" s="240">
        <f>Q123*H123</f>
        <v>6.6398999999999999</v>
      </c>
      <c r="S123" s="240">
        <v>0</v>
      </c>
      <c r="T123" s="241">
        <f>S123*H123</f>
        <v>0</v>
      </c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R123" s="242" t="s">
        <v>138</v>
      </c>
      <c r="AT123" s="242" t="s">
        <v>134</v>
      </c>
      <c r="AU123" s="242" t="s">
        <v>139</v>
      </c>
      <c r="AY123" s="18" t="s">
        <v>132</v>
      </c>
      <c r="BE123" s="243">
        <f>IF(N123="základná",J123,0)</f>
        <v>0</v>
      </c>
      <c r="BF123" s="243">
        <f>IF(N123="znížená",J123,0)</f>
        <v>0</v>
      </c>
      <c r="BG123" s="243">
        <f>IF(N123="zákl. prenesená",J123,0)</f>
        <v>0</v>
      </c>
      <c r="BH123" s="243">
        <f>IF(N123="zníž. prenesená",J123,0)</f>
        <v>0</v>
      </c>
      <c r="BI123" s="243">
        <f>IF(N123="nulová",J123,0)</f>
        <v>0</v>
      </c>
      <c r="BJ123" s="18" t="s">
        <v>139</v>
      </c>
      <c r="BK123" s="243">
        <f>ROUND(I123*H123,2)</f>
        <v>0</v>
      </c>
      <c r="BL123" s="18" t="s">
        <v>138</v>
      </c>
      <c r="BM123" s="242" t="s">
        <v>1868</v>
      </c>
    </row>
    <row r="124" s="13" customFormat="1">
      <c r="A124" s="13"/>
      <c r="B124" s="244"/>
      <c r="C124" s="245"/>
      <c r="D124" s="246" t="s">
        <v>145</v>
      </c>
      <c r="E124" s="247" t="s">
        <v>1</v>
      </c>
      <c r="F124" s="248" t="s">
        <v>1869</v>
      </c>
      <c r="G124" s="245"/>
      <c r="H124" s="249">
        <v>30</v>
      </c>
      <c r="I124" s="250"/>
      <c r="J124" s="245"/>
      <c r="K124" s="245"/>
      <c r="L124" s="251"/>
      <c r="M124" s="252"/>
      <c r="N124" s="253"/>
      <c r="O124" s="253"/>
      <c r="P124" s="253"/>
      <c r="Q124" s="253"/>
      <c r="R124" s="253"/>
      <c r="S124" s="253"/>
      <c r="T124" s="25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5" t="s">
        <v>145</v>
      </c>
      <c r="AU124" s="255" t="s">
        <v>139</v>
      </c>
      <c r="AV124" s="13" t="s">
        <v>139</v>
      </c>
      <c r="AW124" s="13" t="s">
        <v>32</v>
      </c>
      <c r="AX124" s="13" t="s">
        <v>77</v>
      </c>
      <c r="AY124" s="255" t="s">
        <v>132</v>
      </c>
    </row>
    <row r="125" s="2" customFormat="1" ht="31.92453" customHeight="1">
      <c r="A125" s="39"/>
      <c r="B125" s="40"/>
      <c r="C125" s="230" t="s">
        <v>147</v>
      </c>
      <c r="D125" s="230" t="s">
        <v>134</v>
      </c>
      <c r="E125" s="231" t="s">
        <v>1870</v>
      </c>
      <c r="F125" s="232" t="s">
        <v>1871</v>
      </c>
      <c r="G125" s="233" t="s">
        <v>150</v>
      </c>
      <c r="H125" s="234">
        <v>11</v>
      </c>
      <c r="I125" s="235"/>
      <c r="J125" s="236">
        <f>ROUND(I125*H125,2)</f>
        <v>0</v>
      </c>
      <c r="K125" s="237"/>
      <c r="L125" s="45"/>
      <c r="M125" s="238" t="s">
        <v>1</v>
      </c>
      <c r="N125" s="239" t="s">
        <v>43</v>
      </c>
      <c r="O125" s="98"/>
      <c r="P125" s="240">
        <f>O125*H125</f>
        <v>0</v>
      </c>
      <c r="Q125" s="240">
        <v>3.0000000000000001E-05</v>
      </c>
      <c r="R125" s="240">
        <f>Q125*H125</f>
        <v>0.00033</v>
      </c>
      <c r="S125" s="240">
        <v>0</v>
      </c>
      <c r="T125" s="241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42" t="s">
        <v>138</v>
      </c>
      <c r="AT125" s="242" t="s">
        <v>134</v>
      </c>
      <c r="AU125" s="242" t="s">
        <v>139</v>
      </c>
      <c r="AY125" s="18" t="s">
        <v>132</v>
      </c>
      <c r="BE125" s="243">
        <f>IF(N125="základná",J125,0)</f>
        <v>0</v>
      </c>
      <c r="BF125" s="243">
        <f>IF(N125="znížená",J125,0)</f>
        <v>0</v>
      </c>
      <c r="BG125" s="243">
        <f>IF(N125="zákl. prenesená",J125,0)</f>
        <v>0</v>
      </c>
      <c r="BH125" s="243">
        <f>IF(N125="zníž. prenesená",J125,0)</f>
        <v>0</v>
      </c>
      <c r="BI125" s="243">
        <f>IF(N125="nulová",J125,0)</f>
        <v>0</v>
      </c>
      <c r="BJ125" s="18" t="s">
        <v>139</v>
      </c>
      <c r="BK125" s="243">
        <f>ROUND(I125*H125,2)</f>
        <v>0</v>
      </c>
      <c r="BL125" s="18" t="s">
        <v>138</v>
      </c>
      <c r="BM125" s="242" t="s">
        <v>1872</v>
      </c>
    </row>
    <row r="126" s="13" customFormat="1">
      <c r="A126" s="13"/>
      <c r="B126" s="244"/>
      <c r="C126" s="245"/>
      <c r="D126" s="246" t="s">
        <v>145</v>
      </c>
      <c r="E126" s="247" t="s">
        <v>1</v>
      </c>
      <c r="F126" s="248" t="s">
        <v>1873</v>
      </c>
      <c r="G126" s="245"/>
      <c r="H126" s="249">
        <v>11</v>
      </c>
      <c r="I126" s="250"/>
      <c r="J126" s="245"/>
      <c r="K126" s="245"/>
      <c r="L126" s="251"/>
      <c r="M126" s="252"/>
      <c r="N126" s="253"/>
      <c r="O126" s="253"/>
      <c r="P126" s="253"/>
      <c r="Q126" s="253"/>
      <c r="R126" s="253"/>
      <c r="S126" s="253"/>
      <c r="T126" s="25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5" t="s">
        <v>145</v>
      </c>
      <c r="AU126" s="255" t="s">
        <v>139</v>
      </c>
      <c r="AV126" s="13" t="s">
        <v>139</v>
      </c>
      <c r="AW126" s="13" t="s">
        <v>32</v>
      </c>
      <c r="AX126" s="13" t="s">
        <v>77</v>
      </c>
      <c r="AY126" s="255" t="s">
        <v>132</v>
      </c>
    </row>
    <row r="127" s="2" customFormat="1" ht="23.4566" customHeight="1">
      <c r="A127" s="39"/>
      <c r="B127" s="40"/>
      <c r="C127" s="261" t="s">
        <v>138</v>
      </c>
      <c r="D127" s="261" t="s">
        <v>235</v>
      </c>
      <c r="E127" s="262" t="s">
        <v>1874</v>
      </c>
      <c r="F127" s="263" t="s">
        <v>1875</v>
      </c>
      <c r="G127" s="264" t="s">
        <v>150</v>
      </c>
      <c r="H127" s="265">
        <v>9</v>
      </c>
      <c r="I127" s="266"/>
      <c r="J127" s="267">
        <f>ROUND(I127*H127,2)</f>
        <v>0</v>
      </c>
      <c r="K127" s="268"/>
      <c r="L127" s="269"/>
      <c r="M127" s="270" t="s">
        <v>1</v>
      </c>
      <c r="N127" s="271" t="s">
        <v>43</v>
      </c>
      <c r="O127" s="98"/>
      <c r="P127" s="240">
        <f>O127*H127</f>
        <v>0</v>
      </c>
      <c r="Q127" s="240">
        <v>0.00093000000000000005</v>
      </c>
      <c r="R127" s="240">
        <f>Q127*H127</f>
        <v>0.0083700000000000007</v>
      </c>
      <c r="S127" s="240">
        <v>0</v>
      </c>
      <c r="T127" s="241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42" t="s">
        <v>169</v>
      </c>
      <c r="AT127" s="242" t="s">
        <v>235</v>
      </c>
      <c r="AU127" s="242" t="s">
        <v>139</v>
      </c>
      <c r="AY127" s="18" t="s">
        <v>132</v>
      </c>
      <c r="BE127" s="243">
        <f>IF(N127="základná",J127,0)</f>
        <v>0</v>
      </c>
      <c r="BF127" s="243">
        <f>IF(N127="znížená",J127,0)</f>
        <v>0</v>
      </c>
      <c r="BG127" s="243">
        <f>IF(N127="zákl. prenesená",J127,0)</f>
        <v>0</v>
      </c>
      <c r="BH127" s="243">
        <f>IF(N127="zníž. prenesená",J127,0)</f>
        <v>0</v>
      </c>
      <c r="BI127" s="243">
        <f>IF(N127="nulová",J127,0)</f>
        <v>0</v>
      </c>
      <c r="BJ127" s="18" t="s">
        <v>139</v>
      </c>
      <c r="BK127" s="243">
        <f>ROUND(I127*H127,2)</f>
        <v>0</v>
      </c>
      <c r="BL127" s="18" t="s">
        <v>138</v>
      </c>
      <c r="BM127" s="242" t="s">
        <v>1876</v>
      </c>
    </row>
    <row r="128" s="2" customFormat="1" ht="23.4566" customHeight="1">
      <c r="A128" s="39"/>
      <c r="B128" s="40"/>
      <c r="C128" s="261" t="s">
        <v>155</v>
      </c>
      <c r="D128" s="261" t="s">
        <v>235</v>
      </c>
      <c r="E128" s="262" t="s">
        <v>1877</v>
      </c>
      <c r="F128" s="263" t="s">
        <v>1878</v>
      </c>
      <c r="G128" s="264" t="s">
        <v>150</v>
      </c>
      <c r="H128" s="265">
        <v>3</v>
      </c>
      <c r="I128" s="266"/>
      <c r="J128" s="267">
        <f>ROUND(I128*H128,2)</f>
        <v>0</v>
      </c>
      <c r="K128" s="268"/>
      <c r="L128" s="269"/>
      <c r="M128" s="270" t="s">
        <v>1</v>
      </c>
      <c r="N128" s="271" t="s">
        <v>43</v>
      </c>
      <c r="O128" s="98"/>
      <c r="P128" s="240">
        <f>O128*H128</f>
        <v>0</v>
      </c>
      <c r="Q128" s="240">
        <v>0.00093000000000000005</v>
      </c>
      <c r="R128" s="240">
        <f>Q128*H128</f>
        <v>0.0027899999999999999</v>
      </c>
      <c r="S128" s="240">
        <v>0</v>
      </c>
      <c r="T128" s="241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42" t="s">
        <v>169</v>
      </c>
      <c r="AT128" s="242" t="s">
        <v>235</v>
      </c>
      <c r="AU128" s="242" t="s">
        <v>139</v>
      </c>
      <c r="AY128" s="18" t="s">
        <v>132</v>
      </c>
      <c r="BE128" s="243">
        <f>IF(N128="základná",J128,0)</f>
        <v>0</v>
      </c>
      <c r="BF128" s="243">
        <f>IF(N128="znížená",J128,0)</f>
        <v>0</v>
      </c>
      <c r="BG128" s="243">
        <f>IF(N128="zákl. prenesená",J128,0)</f>
        <v>0</v>
      </c>
      <c r="BH128" s="243">
        <f>IF(N128="zníž. prenesená",J128,0)</f>
        <v>0</v>
      </c>
      <c r="BI128" s="243">
        <f>IF(N128="nulová",J128,0)</f>
        <v>0</v>
      </c>
      <c r="BJ128" s="18" t="s">
        <v>139</v>
      </c>
      <c r="BK128" s="243">
        <f>ROUND(I128*H128,2)</f>
        <v>0</v>
      </c>
      <c r="BL128" s="18" t="s">
        <v>138</v>
      </c>
      <c r="BM128" s="242" t="s">
        <v>1879</v>
      </c>
    </row>
    <row r="129" s="2" customFormat="1" ht="31.92453" customHeight="1">
      <c r="A129" s="39"/>
      <c r="B129" s="40"/>
      <c r="C129" s="261" t="s">
        <v>159</v>
      </c>
      <c r="D129" s="261" t="s">
        <v>235</v>
      </c>
      <c r="E129" s="262" t="s">
        <v>1880</v>
      </c>
      <c r="F129" s="263" t="s">
        <v>1881</v>
      </c>
      <c r="G129" s="264" t="s">
        <v>150</v>
      </c>
      <c r="H129" s="265">
        <v>5</v>
      </c>
      <c r="I129" s="266"/>
      <c r="J129" s="267">
        <f>ROUND(I129*H129,2)</f>
        <v>0</v>
      </c>
      <c r="K129" s="268"/>
      <c r="L129" s="269"/>
      <c r="M129" s="270" t="s">
        <v>1</v>
      </c>
      <c r="N129" s="271" t="s">
        <v>43</v>
      </c>
      <c r="O129" s="98"/>
      <c r="P129" s="240">
        <f>O129*H129</f>
        <v>0</v>
      </c>
      <c r="Q129" s="240">
        <v>0.00093000000000000005</v>
      </c>
      <c r="R129" s="240">
        <f>Q129*H129</f>
        <v>0.0046500000000000005</v>
      </c>
      <c r="S129" s="240">
        <v>0</v>
      </c>
      <c r="T129" s="241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42" t="s">
        <v>169</v>
      </c>
      <c r="AT129" s="242" t="s">
        <v>235</v>
      </c>
      <c r="AU129" s="242" t="s">
        <v>139</v>
      </c>
      <c r="AY129" s="18" t="s">
        <v>132</v>
      </c>
      <c r="BE129" s="243">
        <f>IF(N129="základná",J129,0)</f>
        <v>0</v>
      </c>
      <c r="BF129" s="243">
        <f>IF(N129="znížená",J129,0)</f>
        <v>0</v>
      </c>
      <c r="BG129" s="243">
        <f>IF(N129="zákl. prenesená",J129,0)</f>
        <v>0</v>
      </c>
      <c r="BH129" s="243">
        <f>IF(N129="zníž. prenesená",J129,0)</f>
        <v>0</v>
      </c>
      <c r="BI129" s="243">
        <f>IF(N129="nulová",J129,0)</f>
        <v>0</v>
      </c>
      <c r="BJ129" s="18" t="s">
        <v>139</v>
      </c>
      <c r="BK129" s="243">
        <f>ROUND(I129*H129,2)</f>
        <v>0</v>
      </c>
      <c r="BL129" s="18" t="s">
        <v>138</v>
      </c>
      <c r="BM129" s="242" t="s">
        <v>1882</v>
      </c>
    </row>
    <row r="130" s="2" customFormat="1" ht="42.79245" customHeight="1">
      <c r="A130" s="39"/>
      <c r="B130" s="40"/>
      <c r="C130" s="261" t="s">
        <v>163</v>
      </c>
      <c r="D130" s="261" t="s">
        <v>235</v>
      </c>
      <c r="E130" s="262" t="s">
        <v>1883</v>
      </c>
      <c r="F130" s="263" t="s">
        <v>1884</v>
      </c>
      <c r="G130" s="264" t="s">
        <v>150</v>
      </c>
      <c r="H130" s="265">
        <v>3</v>
      </c>
      <c r="I130" s="266"/>
      <c r="J130" s="267">
        <f>ROUND(I130*H130,2)</f>
        <v>0</v>
      </c>
      <c r="K130" s="268"/>
      <c r="L130" s="269"/>
      <c r="M130" s="270" t="s">
        <v>1</v>
      </c>
      <c r="N130" s="271" t="s">
        <v>43</v>
      </c>
      <c r="O130" s="98"/>
      <c r="P130" s="240">
        <f>O130*H130</f>
        <v>0</v>
      </c>
      <c r="Q130" s="240">
        <v>0.0080999999999999996</v>
      </c>
      <c r="R130" s="240">
        <f>Q130*H130</f>
        <v>0.024299999999999999</v>
      </c>
      <c r="S130" s="240">
        <v>0</v>
      </c>
      <c r="T130" s="241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42" t="s">
        <v>169</v>
      </c>
      <c r="AT130" s="242" t="s">
        <v>235</v>
      </c>
      <c r="AU130" s="242" t="s">
        <v>139</v>
      </c>
      <c r="AY130" s="18" t="s">
        <v>132</v>
      </c>
      <c r="BE130" s="243">
        <f>IF(N130="základná",J130,0)</f>
        <v>0</v>
      </c>
      <c r="BF130" s="243">
        <f>IF(N130="znížená",J130,0)</f>
        <v>0</v>
      </c>
      <c r="BG130" s="243">
        <f>IF(N130="zákl. prenesená",J130,0)</f>
        <v>0</v>
      </c>
      <c r="BH130" s="243">
        <f>IF(N130="zníž. prenesená",J130,0)</f>
        <v>0</v>
      </c>
      <c r="BI130" s="243">
        <f>IF(N130="nulová",J130,0)</f>
        <v>0</v>
      </c>
      <c r="BJ130" s="18" t="s">
        <v>139</v>
      </c>
      <c r="BK130" s="243">
        <f>ROUND(I130*H130,2)</f>
        <v>0</v>
      </c>
      <c r="BL130" s="18" t="s">
        <v>138</v>
      </c>
      <c r="BM130" s="242" t="s">
        <v>1885</v>
      </c>
    </row>
    <row r="131" s="2" customFormat="1" ht="42.79245" customHeight="1">
      <c r="A131" s="39"/>
      <c r="B131" s="40"/>
      <c r="C131" s="261" t="s">
        <v>169</v>
      </c>
      <c r="D131" s="261" t="s">
        <v>235</v>
      </c>
      <c r="E131" s="262" t="s">
        <v>1886</v>
      </c>
      <c r="F131" s="263" t="s">
        <v>1887</v>
      </c>
      <c r="G131" s="264" t="s">
        <v>150</v>
      </c>
      <c r="H131" s="265">
        <v>7</v>
      </c>
      <c r="I131" s="266"/>
      <c r="J131" s="267">
        <f>ROUND(I131*H131,2)</f>
        <v>0</v>
      </c>
      <c r="K131" s="268"/>
      <c r="L131" s="269"/>
      <c r="M131" s="270" t="s">
        <v>1</v>
      </c>
      <c r="N131" s="271" t="s">
        <v>43</v>
      </c>
      <c r="O131" s="98"/>
      <c r="P131" s="240">
        <f>O131*H131</f>
        <v>0</v>
      </c>
      <c r="Q131" s="240">
        <v>0.015100000000000001</v>
      </c>
      <c r="R131" s="240">
        <f>Q131*H131</f>
        <v>0.1057</v>
      </c>
      <c r="S131" s="240">
        <v>0</v>
      </c>
      <c r="T131" s="241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42" t="s">
        <v>169</v>
      </c>
      <c r="AT131" s="242" t="s">
        <v>235</v>
      </c>
      <c r="AU131" s="242" t="s">
        <v>139</v>
      </c>
      <c r="AY131" s="18" t="s">
        <v>132</v>
      </c>
      <c r="BE131" s="243">
        <f>IF(N131="základná",J131,0)</f>
        <v>0</v>
      </c>
      <c r="BF131" s="243">
        <f>IF(N131="znížená",J131,0)</f>
        <v>0</v>
      </c>
      <c r="BG131" s="243">
        <f>IF(N131="zákl. prenesená",J131,0)</f>
        <v>0</v>
      </c>
      <c r="BH131" s="243">
        <f>IF(N131="zníž. prenesená",J131,0)</f>
        <v>0</v>
      </c>
      <c r="BI131" s="243">
        <f>IF(N131="nulová",J131,0)</f>
        <v>0</v>
      </c>
      <c r="BJ131" s="18" t="s">
        <v>139</v>
      </c>
      <c r="BK131" s="243">
        <f>ROUND(I131*H131,2)</f>
        <v>0</v>
      </c>
      <c r="BL131" s="18" t="s">
        <v>138</v>
      </c>
      <c r="BM131" s="242" t="s">
        <v>1888</v>
      </c>
    </row>
    <row r="132" s="2" customFormat="1" ht="42.79245" customHeight="1">
      <c r="A132" s="39"/>
      <c r="B132" s="40"/>
      <c r="C132" s="261" t="s">
        <v>173</v>
      </c>
      <c r="D132" s="261" t="s">
        <v>235</v>
      </c>
      <c r="E132" s="262" t="s">
        <v>1889</v>
      </c>
      <c r="F132" s="263" t="s">
        <v>1890</v>
      </c>
      <c r="G132" s="264" t="s">
        <v>150</v>
      </c>
      <c r="H132" s="265">
        <v>12</v>
      </c>
      <c r="I132" s="266"/>
      <c r="J132" s="267">
        <f>ROUND(I132*H132,2)</f>
        <v>0</v>
      </c>
      <c r="K132" s="268"/>
      <c r="L132" s="269"/>
      <c r="M132" s="270" t="s">
        <v>1</v>
      </c>
      <c r="N132" s="271" t="s">
        <v>43</v>
      </c>
      <c r="O132" s="98"/>
      <c r="P132" s="240">
        <f>O132*H132</f>
        <v>0</v>
      </c>
      <c r="Q132" s="240">
        <v>0.015100000000000001</v>
      </c>
      <c r="R132" s="240">
        <f>Q132*H132</f>
        <v>0.1812</v>
      </c>
      <c r="S132" s="240">
        <v>0</v>
      </c>
      <c r="T132" s="241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42" t="s">
        <v>169</v>
      </c>
      <c r="AT132" s="242" t="s">
        <v>235</v>
      </c>
      <c r="AU132" s="242" t="s">
        <v>139</v>
      </c>
      <c r="AY132" s="18" t="s">
        <v>132</v>
      </c>
      <c r="BE132" s="243">
        <f>IF(N132="základná",J132,0)</f>
        <v>0</v>
      </c>
      <c r="BF132" s="243">
        <f>IF(N132="znížená",J132,0)</f>
        <v>0</v>
      </c>
      <c r="BG132" s="243">
        <f>IF(N132="zákl. prenesená",J132,0)</f>
        <v>0</v>
      </c>
      <c r="BH132" s="243">
        <f>IF(N132="zníž. prenesená",J132,0)</f>
        <v>0</v>
      </c>
      <c r="BI132" s="243">
        <f>IF(N132="nulová",J132,0)</f>
        <v>0</v>
      </c>
      <c r="BJ132" s="18" t="s">
        <v>139</v>
      </c>
      <c r="BK132" s="243">
        <f>ROUND(I132*H132,2)</f>
        <v>0</v>
      </c>
      <c r="BL132" s="18" t="s">
        <v>138</v>
      </c>
      <c r="BM132" s="242" t="s">
        <v>1891</v>
      </c>
    </row>
    <row r="133" s="2" customFormat="1" ht="42.79245" customHeight="1">
      <c r="A133" s="39"/>
      <c r="B133" s="40"/>
      <c r="C133" s="261" t="s">
        <v>177</v>
      </c>
      <c r="D133" s="261" t="s">
        <v>235</v>
      </c>
      <c r="E133" s="262" t="s">
        <v>1892</v>
      </c>
      <c r="F133" s="263" t="s">
        <v>1893</v>
      </c>
      <c r="G133" s="264" t="s">
        <v>150</v>
      </c>
      <c r="H133" s="265">
        <v>2</v>
      </c>
      <c r="I133" s="266"/>
      <c r="J133" s="267">
        <f>ROUND(I133*H133,2)</f>
        <v>0</v>
      </c>
      <c r="K133" s="268"/>
      <c r="L133" s="269"/>
      <c r="M133" s="270" t="s">
        <v>1</v>
      </c>
      <c r="N133" s="271" t="s">
        <v>43</v>
      </c>
      <c r="O133" s="98"/>
      <c r="P133" s="240">
        <f>O133*H133</f>
        <v>0</v>
      </c>
      <c r="Q133" s="240">
        <v>0.017100000000000001</v>
      </c>
      <c r="R133" s="240">
        <f>Q133*H133</f>
        <v>0.034200000000000001</v>
      </c>
      <c r="S133" s="240">
        <v>0</v>
      </c>
      <c r="T133" s="241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42" t="s">
        <v>169</v>
      </c>
      <c r="AT133" s="242" t="s">
        <v>235</v>
      </c>
      <c r="AU133" s="242" t="s">
        <v>139</v>
      </c>
      <c r="AY133" s="18" t="s">
        <v>132</v>
      </c>
      <c r="BE133" s="243">
        <f>IF(N133="základná",J133,0)</f>
        <v>0</v>
      </c>
      <c r="BF133" s="243">
        <f>IF(N133="znížená",J133,0)</f>
        <v>0</v>
      </c>
      <c r="BG133" s="243">
        <f>IF(N133="zákl. prenesená",J133,0)</f>
        <v>0</v>
      </c>
      <c r="BH133" s="243">
        <f>IF(N133="zníž. prenesená",J133,0)</f>
        <v>0</v>
      </c>
      <c r="BI133" s="243">
        <f>IF(N133="nulová",J133,0)</f>
        <v>0</v>
      </c>
      <c r="BJ133" s="18" t="s">
        <v>139</v>
      </c>
      <c r="BK133" s="243">
        <f>ROUND(I133*H133,2)</f>
        <v>0</v>
      </c>
      <c r="BL133" s="18" t="s">
        <v>138</v>
      </c>
      <c r="BM133" s="242" t="s">
        <v>1894</v>
      </c>
    </row>
    <row r="134" s="2" customFormat="1" ht="21.0566" customHeight="1">
      <c r="A134" s="39"/>
      <c r="B134" s="40"/>
      <c r="C134" s="261" t="s">
        <v>181</v>
      </c>
      <c r="D134" s="261" t="s">
        <v>235</v>
      </c>
      <c r="E134" s="262" t="s">
        <v>1895</v>
      </c>
      <c r="F134" s="263" t="s">
        <v>1896</v>
      </c>
      <c r="G134" s="264" t="s">
        <v>150</v>
      </c>
      <c r="H134" s="265">
        <v>30</v>
      </c>
      <c r="I134" s="266"/>
      <c r="J134" s="267">
        <f>ROUND(I134*H134,2)</f>
        <v>0</v>
      </c>
      <c r="K134" s="268"/>
      <c r="L134" s="269"/>
      <c r="M134" s="270" t="s">
        <v>1</v>
      </c>
      <c r="N134" s="271" t="s">
        <v>43</v>
      </c>
      <c r="O134" s="98"/>
      <c r="P134" s="240">
        <f>O134*H134</f>
        <v>0</v>
      </c>
      <c r="Q134" s="240">
        <v>0.0044000000000000003</v>
      </c>
      <c r="R134" s="240">
        <f>Q134*H134</f>
        <v>0.13200000000000001</v>
      </c>
      <c r="S134" s="240">
        <v>0</v>
      </c>
      <c r="T134" s="241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42" t="s">
        <v>169</v>
      </c>
      <c r="AT134" s="242" t="s">
        <v>235</v>
      </c>
      <c r="AU134" s="242" t="s">
        <v>139</v>
      </c>
      <c r="AY134" s="18" t="s">
        <v>132</v>
      </c>
      <c r="BE134" s="243">
        <f>IF(N134="základná",J134,0)</f>
        <v>0</v>
      </c>
      <c r="BF134" s="243">
        <f>IF(N134="znížená",J134,0)</f>
        <v>0</v>
      </c>
      <c r="BG134" s="243">
        <f>IF(N134="zákl. prenesená",J134,0)</f>
        <v>0</v>
      </c>
      <c r="BH134" s="243">
        <f>IF(N134="zníž. prenesená",J134,0)</f>
        <v>0</v>
      </c>
      <c r="BI134" s="243">
        <f>IF(N134="nulová",J134,0)</f>
        <v>0</v>
      </c>
      <c r="BJ134" s="18" t="s">
        <v>139</v>
      </c>
      <c r="BK134" s="243">
        <f>ROUND(I134*H134,2)</f>
        <v>0</v>
      </c>
      <c r="BL134" s="18" t="s">
        <v>138</v>
      </c>
      <c r="BM134" s="242" t="s">
        <v>1897</v>
      </c>
    </row>
    <row r="135" s="13" customFormat="1">
      <c r="A135" s="13"/>
      <c r="B135" s="244"/>
      <c r="C135" s="245"/>
      <c r="D135" s="246" t="s">
        <v>145</v>
      </c>
      <c r="E135" s="247" t="s">
        <v>1</v>
      </c>
      <c r="F135" s="248" t="s">
        <v>1898</v>
      </c>
      <c r="G135" s="245"/>
      <c r="H135" s="249">
        <v>30</v>
      </c>
      <c r="I135" s="250"/>
      <c r="J135" s="245"/>
      <c r="K135" s="245"/>
      <c r="L135" s="251"/>
      <c r="M135" s="252"/>
      <c r="N135" s="253"/>
      <c r="O135" s="253"/>
      <c r="P135" s="253"/>
      <c r="Q135" s="253"/>
      <c r="R135" s="253"/>
      <c r="S135" s="253"/>
      <c r="T135" s="25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5" t="s">
        <v>145</v>
      </c>
      <c r="AU135" s="255" t="s">
        <v>139</v>
      </c>
      <c r="AV135" s="13" t="s">
        <v>139</v>
      </c>
      <c r="AW135" s="13" t="s">
        <v>32</v>
      </c>
      <c r="AX135" s="13" t="s">
        <v>77</v>
      </c>
      <c r="AY135" s="255" t="s">
        <v>132</v>
      </c>
    </row>
    <row r="136" s="14" customFormat="1">
      <c r="A136" s="14"/>
      <c r="B136" s="272"/>
      <c r="C136" s="273"/>
      <c r="D136" s="246" t="s">
        <v>145</v>
      </c>
      <c r="E136" s="274" t="s">
        <v>1</v>
      </c>
      <c r="F136" s="275" t="s">
        <v>280</v>
      </c>
      <c r="G136" s="273"/>
      <c r="H136" s="276">
        <v>30</v>
      </c>
      <c r="I136" s="277"/>
      <c r="J136" s="273"/>
      <c r="K136" s="273"/>
      <c r="L136" s="278"/>
      <c r="M136" s="279"/>
      <c r="N136" s="280"/>
      <c r="O136" s="280"/>
      <c r="P136" s="280"/>
      <c r="Q136" s="280"/>
      <c r="R136" s="280"/>
      <c r="S136" s="280"/>
      <c r="T136" s="281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82" t="s">
        <v>145</v>
      </c>
      <c r="AU136" s="282" t="s">
        <v>139</v>
      </c>
      <c r="AV136" s="14" t="s">
        <v>138</v>
      </c>
      <c r="AW136" s="14" t="s">
        <v>32</v>
      </c>
      <c r="AX136" s="14" t="s">
        <v>85</v>
      </c>
      <c r="AY136" s="282" t="s">
        <v>132</v>
      </c>
    </row>
    <row r="137" s="2" customFormat="1" ht="16.30189" customHeight="1">
      <c r="A137" s="39"/>
      <c r="B137" s="40"/>
      <c r="C137" s="261" t="s">
        <v>185</v>
      </c>
      <c r="D137" s="261" t="s">
        <v>235</v>
      </c>
      <c r="E137" s="262" t="s">
        <v>1899</v>
      </c>
      <c r="F137" s="263" t="s">
        <v>1900</v>
      </c>
      <c r="G137" s="264" t="s">
        <v>150</v>
      </c>
      <c r="H137" s="265">
        <v>82</v>
      </c>
      <c r="I137" s="266"/>
      <c r="J137" s="267">
        <f>ROUND(I137*H137,2)</f>
        <v>0</v>
      </c>
      <c r="K137" s="268"/>
      <c r="L137" s="269"/>
      <c r="M137" s="270" t="s">
        <v>1</v>
      </c>
      <c r="N137" s="271" t="s">
        <v>43</v>
      </c>
      <c r="O137" s="98"/>
      <c r="P137" s="240">
        <f>O137*H137</f>
        <v>0</v>
      </c>
      <c r="Q137" s="240">
        <v>2.0000000000000002E-05</v>
      </c>
      <c r="R137" s="240">
        <f>Q137*H137</f>
        <v>0.0016400000000000002</v>
      </c>
      <c r="S137" s="240">
        <v>0</v>
      </c>
      <c r="T137" s="241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42" t="s">
        <v>169</v>
      </c>
      <c r="AT137" s="242" t="s">
        <v>235</v>
      </c>
      <c r="AU137" s="242" t="s">
        <v>139</v>
      </c>
      <c r="AY137" s="18" t="s">
        <v>132</v>
      </c>
      <c r="BE137" s="243">
        <f>IF(N137="základná",J137,0)</f>
        <v>0</v>
      </c>
      <c r="BF137" s="243">
        <f>IF(N137="znížená",J137,0)</f>
        <v>0</v>
      </c>
      <c r="BG137" s="243">
        <f>IF(N137="zákl. prenesená",J137,0)</f>
        <v>0</v>
      </c>
      <c r="BH137" s="243">
        <f>IF(N137="zníž. prenesená",J137,0)</f>
        <v>0</v>
      </c>
      <c r="BI137" s="243">
        <f>IF(N137="nulová",J137,0)</f>
        <v>0</v>
      </c>
      <c r="BJ137" s="18" t="s">
        <v>139</v>
      </c>
      <c r="BK137" s="243">
        <f>ROUND(I137*H137,2)</f>
        <v>0</v>
      </c>
      <c r="BL137" s="18" t="s">
        <v>138</v>
      </c>
      <c r="BM137" s="242" t="s">
        <v>1901</v>
      </c>
    </row>
    <row r="138" s="13" customFormat="1">
      <c r="A138" s="13"/>
      <c r="B138" s="244"/>
      <c r="C138" s="245"/>
      <c r="D138" s="246" t="s">
        <v>145</v>
      </c>
      <c r="E138" s="247" t="s">
        <v>1</v>
      </c>
      <c r="F138" s="248" t="s">
        <v>1902</v>
      </c>
      <c r="G138" s="245"/>
      <c r="H138" s="249">
        <v>82</v>
      </c>
      <c r="I138" s="250"/>
      <c r="J138" s="245"/>
      <c r="K138" s="245"/>
      <c r="L138" s="251"/>
      <c r="M138" s="252"/>
      <c r="N138" s="253"/>
      <c r="O138" s="253"/>
      <c r="P138" s="253"/>
      <c r="Q138" s="253"/>
      <c r="R138" s="253"/>
      <c r="S138" s="253"/>
      <c r="T138" s="25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5" t="s">
        <v>145</v>
      </c>
      <c r="AU138" s="255" t="s">
        <v>139</v>
      </c>
      <c r="AV138" s="13" t="s">
        <v>139</v>
      </c>
      <c r="AW138" s="13" t="s">
        <v>32</v>
      </c>
      <c r="AX138" s="13" t="s">
        <v>85</v>
      </c>
      <c r="AY138" s="255" t="s">
        <v>132</v>
      </c>
    </row>
    <row r="139" s="2" customFormat="1" ht="16.30189" customHeight="1">
      <c r="A139" s="39"/>
      <c r="B139" s="40"/>
      <c r="C139" s="261" t="s">
        <v>189</v>
      </c>
      <c r="D139" s="261" t="s">
        <v>235</v>
      </c>
      <c r="E139" s="262" t="s">
        <v>1903</v>
      </c>
      <c r="F139" s="263" t="s">
        <v>1904</v>
      </c>
      <c r="G139" s="264" t="s">
        <v>150</v>
      </c>
      <c r="H139" s="265">
        <v>30</v>
      </c>
      <c r="I139" s="266"/>
      <c r="J139" s="267">
        <f>ROUND(I139*H139,2)</f>
        <v>0</v>
      </c>
      <c r="K139" s="268"/>
      <c r="L139" s="269"/>
      <c r="M139" s="270" t="s">
        <v>1</v>
      </c>
      <c r="N139" s="271" t="s">
        <v>43</v>
      </c>
      <c r="O139" s="98"/>
      <c r="P139" s="240">
        <f>O139*H139</f>
        <v>0</v>
      </c>
      <c r="Q139" s="240">
        <v>1.9999999999999999E-06</v>
      </c>
      <c r="R139" s="240">
        <f>Q139*H139</f>
        <v>5.9999999999999995E-05</v>
      </c>
      <c r="S139" s="240">
        <v>0</v>
      </c>
      <c r="T139" s="241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42" t="s">
        <v>169</v>
      </c>
      <c r="AT139" s="242" t="s">
        <v>235</v>
      </c>
      <c r="AU139" s="242" t="s">
        <v>139</v>
      </c>
      <c r="AY139" s="18" t="s">
        <v>132</v>
      </c>
      <c r="BE139" s="243">
        <f>IF(N139="základná",J139,0)</f>
        <v>0</v>
      </c>
      <c r="BF139" s="243">
        <f>IF(N139="znížená",J139,0)</f>
        <v>0</v>
      </c>
      <c r="BG139" s="243">
        <f>IF(N139="zákl. prenesená",J139,0)</f>
        <v>0</v>
      </c>
      <c r="BH139" s="243">
        <f>IF(N139="zníž. prenesená",J139,0)</f>
        <v>0</v>
      </c>
      <c r="BI139" s="243">
        <f>IF(N139="nulová",J139,0)</f>
        <v>0</v>
      </c>
      <c r="BJ139" s="18" t="s">
        <v>139</v>
      </c>
      <c r="BK139" s="243">
        <f>ROUND(I139*H139,2)</f>
        <v>0</v>
      </c>
      <c r="BL139" s="18" t="s">
        <v>138</v>
      </c>
      <c r="BM139" s="242" t="s">
        <v>1905</v>
      </c>
    </row>
    <row r="140" s="2" customFormat="1" ht="31.92453" customHeight="1">
      <c r="A140" s="39"/>
      <c r="B140" s="40"/>
      <c r="C140" s="230" t="s">
        <v>193</v>
      </c>
      <c r="D140" s="230" t="s">
        <v>134</v>
      </c>
      <c r="E140" s="231" t="s">
        <v>1906</v>
      </c>
      <c r="F140" s="232" t="s">
        <v>1907</v>
      </c>
      <c r="G140" s="233" t="s">
        <v>394</v>
      </c>
      <c r="H140" s="234">
        <v>90.5</v>
      </c>
      <c r="I140" s="235"/>
      <c r="J140" s="236">
        <f>ROUND(I140*H140,2)</f>
        <v>0</v>
      </c>
      <c r="K140" s="237"/>
      <c r="L140" s="45"/>
      <c r="M140" s="238" t="s">
        <v>1</v>
      </c>
      <c r="N140" s="239" t="s">
        <v>43</v>
      </c>
      <c r="O140" s="98"/>
      <c r="P140" s="240">
        <f>O140*H140</f>
        <v>0</v>
      </c>
      <c r="Q140" s="240">
        <v>0.00011</v>
      </c>
      <c r="R140" s="240">
        <f>Q140*H140</f>
        <v>0.0099550000000000003</v>
      </c>
      <c r="S140" s="240">
        <v>0</v>
      </c>
      <c r="T140" s="241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42" t="s">
        <v>138</v>
      </c>
      <c r="AT140" s="242" t="s">
        <v>134</v>
      </c>
      <c r="AU140" s="242" t="s">
        <v>139</v>
      </c>
      <c r="AY140" s="18" t="s">
        <v>132</v>
      </c>
      <c r="BE140" s="243">
        <f>IF(N140="základná",J140,0)</f>
        <v>0</v>
      </c>
      <c r="BF140" s="243">
        <f>IF(N140="znížená",J140,0)</f>
        <v>0</v>
      </c>
      <c r="BG140" s="243">
        <f>IF(N140="zákl. prenesená",J140,0)</f>
        <v>0</v>
      </c>
      <c r="BH140" s="243">
        <f>IF(N140="zníž. prenesená",J140,0)</f>
        <v>0</v>
      </c>
      <c r="BI140" s="243">
        <f>IF(N140="nulová",J140,0)</f>
        <v>0</v>
      </c>
      <c r="BJ140" s="18" t="s">
        <v>139</v>
      </c>
      <c r="BK140" s="243">
        <f>ROUND(I140*H140,2)</f>
        <v>0</v>
      </c>
      <c r="BL140" s="18" t="s">
        <v>138</v>
      </c>
      <c r="BM140" s="242" t="s">
        <v>1908</v>
      </c>
    </row>
    <row r="141" s="13" customFormat="1">
      <c r="A141" s="13"/>
      <c r="B141" s="244"/>
      <c r="C141" s="245"/>
      <c r="D141" s="246" t="s">
        <v>145</v>
      </c>
      <c r="E141" s="247" t="s">
        <v>1</v>
      </c>
      <c r="F141" s="248" t="s">
        <v>1909</v>
      </c>
      <c r="G141" s="245"/>
      <c r="H141" s="249">
        <v>90.5</v>
      </c>
      <c r="I141" s="250"/>
      <c r="J141" s="245"/>
      <c r="K141" s="245"/>
      <c r="L141" s="251"/>
      <c r="M141" s="252"/>
      <c r="N141" s="253"/>
      <c r="O141" s="253"/>
      <c r="P141" s="253"/>
      <c r="Q141" s="253"/>
      <c r="R141" s="253"/>
      <c r="S141" s="253"/>
      <c r="T141" s="25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5" t="s">
        <v>145</v>
      </c>
      <c r="AU141" s="255" t="s">
        <v>139</v>
      </c>
      <c r="AV141" s="13" t="s">
        <v>139</v>
      </c>
      <c r="AW141" s="13" t="s">
        <v>32</v>
      </c>
      <c r="AX141" s="13" t="s">
        <v>85</v>
      </c>
      <c r="AY141" s="255" t="s">
        <v>132</v>
      </c>
    </row>
    <row r="142" s="2" customFormat="1" ht="31.92453" customHeight="1">
      <c r="A142" s="39"/>
      <c r="B142" s="40"/>
      <c r="C142" s="230" t="s">
        <v>197</v>
      </c>
      <c r="D142" s="230" t="s">
        <v>134</v>
      </c>
      <c r="E142" s="231" t="s">
        <v>1910</v>
      </c>
      <c r="F142" s="232" t="s">
        <v>1911</v>
      </c>
      <c r="G142" s="233" t="s">
        <v>394</v>
      </c>
      <c r="H142" s="234">
        <v>1313</v>
      </c>
      <c r="I142" s="235"/>
      <c r="J142" s="236">
        <f>ROUND(I142*H142,2)</f>
        <v>0</v>
      </c>
      <c r="K142" s="237"/>
      <c r="L142" s="45"/>
      <c r="M142" s="238" t="s">
        <v>1</v>
      </c>
      <c r="N142" s="239" t="s">
        <v>43</v>
      </c>
      <c r="O142" s="98"/>
      <c r="P142" s="240">
        <f>O142*H142</f>
        <v>0</v>
      </c>
      <c r="Q142" s="240">
        <v>4.0000000000000003E-05</v>
      </c>
      <c r="R142" s="240">
        <f>Q142*H142</f>
        <v>0.052520000000000004</v>
      </c>
      <c r="S142" s="240">
        <v>0</v>
      </c>
      <c r="T142" s="241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42" t="s">
        <v>138</v>
      </c>
      <c r="AT142" s="242" t="s">
        <v>134</v>
      </c>
      <c r="AU142" s="242" t="s">
        <v>139</v>
      </c>
      <c r="AY142" s="18" t="s">
        <v>132</v>
      </c>
      <c r="BE142" s="243">
        <f>IF(N142="základná",J142,0)</f>
        <v>0</v>
      </c>
      <c r="BF142" s="243">
        <f>IF(N142="znížená",J142,0)</f>
        <v>0</v>
      </c>
      <c r="BG142" s="243">
        <f>IF(N142="zákl. prenesená",J142,0)</f>
        <v>0</v>
      </c>
      <c r="BH142" s="243">
        <f>IF(N142="zníž. prenesená",J142,0)</f>
        <v>0</v>
      </c>
      <c r="BI142" s="243">
        <f>IF(N142="nulová",J142,0)</f>
        <v>0</v>
      </c>
      <c r="BJ142" s="18" t="s">
        <v>139</v>
      </c>
      <c r="BK142" s="243">
        <f>ROUND(I142*H142,2)</f>
        <v>0</v>
      </c>
      <c r="BL142" s="18" t="s">
        <v>138</v>
      </c>
      <c r="BM142" s="242" t="s">
        <v>1912</v>
      </c>
    </row>
    <row r="143" s="13" customFormat="1">
      <c r="A143" s="13"/>
      <c r="B143" s="244"/>
      <c r="C143" s="245"/>
      <c r="D143" s="246" t="s">
        <v>145</v>
      </c>
      <c r="E143" s="247" t="s">
        <v>1</v>
      </c>
      <c r="F143" s="248" t="s">
        <v>1913</v>
      </c>
      <c r="G143" s="245"/>
      <c r="H143" s="249">
        <v>1313</v>
      </c>
      <c r="I143" s="250"/>
      <c r="J143" s="245"/>
      <c r="K143" s="245"/>
      <c r="L143" s="251"/>
      <c r="M143" s="252"/>
      <c r="N143" s="253"/>
      <c r="O143" s="253"/>
      <c r="P143" s="253"/>
      <c r="Q143" s="253"/>
      <c r="R143" s="253"/>
      <c r="S143" s="253"/>
      <c r="T143" s="25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5" t="s">
        <v>145</v>
      </c>
      <c r="AU143" s="255" t="s">
        <v>139</v>
      </c>
      <c r="AV143" s="13" t="s">
        <v>139</v>
      </c>
      <c r="AW143" s="13" t="s">
        <v>32</v>
      </c>
      <c r="AX143" s="13" t="s">
        <v>85</v>
      </c>
      <c r="AY143" s="255" t="s">
        <v>132</v>
      </c>
    </row>
    <row r="144" s="2" customFormat="1" ht="23.4566" customHeight="1">
      <c r="A144" s="39"/>
      <c r="B144" s="40"/>
      <c r="C144" s="230" t="s">
        <v>201</v>
      </c>
      <c r="D144" s="230" t="s">
        <v>134</v>
      </c>
      <c r="E144" s="231" t="s">
        <v>1914</v>
      </c>
      <c r="F144" s="232" t="s">
        <v>1915</v>
      </c>
      <c r="G144" s="233" t="s">
        <v>394</v>
      </c>
      <c r="H144" s="234">
        <v>1403.5</v>
      </c>
      <c r="I144" s="235"/>
      <c r="J144" s="236">
        <f>ROUND(I144*H144,2)</f>
        <v>0</v>
      </c>
      <c r="K144" s="237"/>
      <c r="L144" s="45"/>
      <c r="M144" s="238" t="s">
        <v>1</v>
      </c>
      <c r="N144" s="239" t="s">
        <v>43</v>
      </c>
      <c r="O144" s="98"/>
      <c r="P144" s="240">
        <f>O144*H144</f>
        <v>0</v>
      </c>
      <c r="Q144" s="240">
        <v>0</v>
      </c>
      <c r="R144" s="240">
        <f>Q144*H144</f>
        <v>0</v>
      </c>
      <c r="S144" s="240">
        <v>0</v>
      </c>
      <c r="T144" s="241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42" t="s">
        <v>138</v>
      </c>
      <c r="AT144" s="242" t="s">
        <v>134</v>
      </c>
      <c r="AU144" s="242" t="s">
        <v>139</v>
      </c>
      <c r="AY144" s="18" t="s">
        <v>132</v>
      </c>
      <c r="BE144" s="243">
        <f>IF(N144="základná",J144,0)</f>
        <v>0</v>
      </c>
      <c r="BF144" s="243">
        <f>IF(N144="znížená",J144,0)</f>
        <v>0</v>
      </c>
      <c r="BG144" s="243">
        <f>IF(N144="zákl. prenesená",J144,0)</f>
        <v>0</v>
      </c>
      <c r="BH144" s="243">
        <f>IF(N144="zníž. prenesená",J144,0)</f>
        <v>0</v>
      </c>
      <c r="BI144" s="243">
        <f>IF(N144="nulová",J144,0)</f>
        <v>0</v>
      </c>
      <c r="BJ144" s="18" t="s">
        <v>139</v>
      </c>
      <c r="BK144" s="243">
        <f>ROUND(I144*H144,2)</f>
        <v>0</v>
      </c>
      <c r="BL144" s="18" t="s">
        <v>138</v>
      </c>
      <c r="BM144" s="242" t="s">
        <v>1916</v>
      </c>
    </row>
    <row r="145" s="13" customFormat="1">
      <c r="A145" s="13"/>
      <c r="B145" s="244"/>
      <c r="C145" s="245"/>
      <c r="D145" s="246" t="s">
        <v>145</v>
      </c>
      <c r="E145" s="247" t="s">
        <v>1</v>
      </c>
      <c r="F145" s="248" t="s">
        <v>1917</v>
      </c>
      <c r="G145" s="245"/>
      <c r="H145" s="249">
        <v>1403.5</v>
      </c>
      <c r="I145" s="250"/>
      <c r="J145" s="245"/>
      <c r="K145" s="245"/>
      <c r="L145" s="251"/>
      <c r="M145" s="252"/>
      <c r="N145" s="253"/>
      <c r="O145" s="253"/>
      <c r="P145" s="253"/>
      <c r="Q145" s="253"/>
      <c r="R145" s="253"/>
      <c r="S145" s="253"/>
      <c r="T145" s="25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5" t="s">
        <v>145</v>
      </c>
      <c r="AU145" s="255" t="s">
        <v>139</v>
      </c>
      <c r="AV145" s="13" t="s">
        <v>139</v>
      </c>
      <c r="AW145" s="13" t="s">
        <v>32</v>
      </c>
      <c r="AX145" s="13" t="s">
        <v>85</v>
      </c>
      <c r="AY145" s="255" t="s">
        <v>132</v>
      </c>
    </row>
    <row r="146" s="12" customFormat="1" ht="22.8" customHeight="1">
      <c r="A146" s="12"/>
      <c r="B146" s="214"/>
      <c r="C146" s="215"/>
      <c r="D146" s="216" t="s">
        <v>76</v>
      </c>
      <c r="E146" s="228" t="s">
        <v>502</v>
      </c>
      <c r="F146" s="228" t="s">
        <v>503</v>
      </c>
      <c r="G146" s="215"/>
      <c r="H146" s="215"/>
      <c r="I146" s="218"/>
      <c r="J146" s="229">
        <f>BK146</f>
        <v>0</v>
      </c>
      <c r="K146" s="215"/>
      <c r="L146" s="220"/>
      <c r="M146" s="221"/>
      <c r="N146" s="222"/>
      <c r="O146" s="222"/>
      <c r="P146" s="223">
        <f>P147</f>
        <v>0</v>
      </c>
      <c r="Q146" s="222"/>
      <c r="R146" s="223">
        <f>R147</f>
        <v>0</v>
      </c>
      <c r="S146" s="222"/>
      <c r="T146" s="224">
        <f>T147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25" t="s">
        <v>85</v>
      </c>
      <c r="AT146" s="226" t="s">
        <v>76</v>
      </c>
      <c r="AU146" s="226" t="s">
        <v>85</v>
      </c>
      <c r="AY146" s="225" t="s">
        <v>132</v>
      </c>
      <c r="BK146" s="227">
        <f>BK147</f>
        <v>0</v>
      </c>
    </row>
    <row r="147" s="2" customFormat="1" ht="23.4566" customHeight="1">
      <c r="A147" s="39"/>
      <c r="B147" s="40"/>
      <c r="C147" s="230" t="s">
        <v>205</v>
      </c>
      <c r="D147" s="230" t="s">
        <v>134</v>
      </c>
      <c r="E147" s="231" t="s">
        <v>1918</v>
      </c>
      <c r="F147" s="232" t="s">
        <v>506</v>
      </c>
      <c r="G147" s="233" t="s">
        <v>238</v>
      </c>
      <c r="H147" s="234">
        <v>7.4189999999999996</v>
      </c>
      <c r="I147" s="235"/>
      <c r="J147" s="236">
        <f>ROUND(I147*H147,2)</f>
        <v>0</v>
      </c>
      <c r="K147" s="237"/>
      <c r="L147" s="45"/>
      <c r="M147" s="256" t="s">
        <v>1</v>
      </c>
      <c r="N147" s="257" t="s">
        <v>43</v>
      </c>
      <c r="O147" s="258"/>
      <c r="P147" s="259">
        <f>O147*H147</f>
        <v>0</v>
      </c>
      <c r="Q147" s="259">
        <v>0</v>
      </c>
      <c r="R147" s="259">
        <f>Q147*H147</f>
        <v>0</v>
      </c>
      <c r="S147" s="259">
        <v>0</v>
      </c>
      <c r="T147" s="260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42" t="s">
        <v>138</v>
      </c>
      <c r="AT147" s="242" t="s">
        <v>134</v>
      </c>
      <c r="AU147" s="242" t="s">
        <v>139</v>
      </c>
      <c r="AY147" s="18" t="s">
        <v>132</v>
      </c>
      <c r="BE147" s="243">
        <f>IF(N147="základná",J147,0)</f>
        <v>0</v>
      </c>
      <c r="BF147" s="243">
        <f>IF(N147="znížená",J147,0)</f>
        <v>0</v>
      </c>
      <c r="BG147" s="243">
        <f>IF(N147="zákl. prenesená",J147,0)</f>
        <v>0</v>
      </c>
      <c r="BH147" s="243">
        <f>IF(N147="zníž. prenesená",J147,0)</f>
        <v>0</v>
      </c>
      <c r="BI147" s="243">
        <f>IF(N147="nulová",J147,0)</f>
        <v>0</v>
      </c>
      <c r="BJ147" s="18" t="s">
        <v>139</v>
      </c>
      <c r="BK147" s="243">
        <f>ROUND(I147*H147,2)</f>
        <v>0</v>
      </c>
      <c r="BL147" s="18" t="s">
        <v>138</v>
      </c>
      <c r="BM147" s="242" t="s">
        <v>1919</v>
      </c>
    </row>
    <row r="148" s="2" customFormat="1" ht="6.96" customHeight="1">
      <c r="A148" s="39"/>
      <c r="B148" s="73"/>
      <c r="C148" s="74"/>
      <c r="D148" s="74"/>
      <c r="E148" s="74"/>
      <c r="F148" s="74"/>
      <c r="G148" s="74"/>
      <c r="H148" s="74"/>
      <c r="I148" s="74"/>
      <c r="J148" s="74"/>
      <c r="K148" s="74"/>
      <c r="L148" s="45"/>
      <c r="M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</row>
  </sheetData>
  <sheetProtection sheet="1" autoFilter="0" formatColumns="0" formatRows="0" objects="1" scenarios="1" spinCount="100000" saltValue="84ZpeXNo4J6hDIctVdfJ6UBEdA/s3DWxAxSzs0J9OHK1YxghnRrICOBSkpmCstAsmrInn8SPc+i0PLuoHamNkQ==" hashValue="EfhgDwIdZziN/LiSUGUkSpoaTvkccBH4ULgMle+wd8GJzlcVt7VY6vPHwp4UFyt82ZyOYiAShXE+PEeHTx8dKQ==" algorithmName="SHA-512" password="CC35"/>
  <autoFilter ref="C118:K147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Ing. Ján Čurlík</dc:creator>
  <cp:lastModifiedBy>Ing. Ján Čurlík</cp:lastModifiedBy>
  <dcterms:created xsi:type="dcterms:W3CDTF">2022-06-14T06:38:01Z</dcterms:created>
  <dcterms:modified xsi:type="dcterms:W3CDTF">2022-06-14T06:38:16Z</dcterms:modified>
</cp:coreProperties>
</file>